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1\Final\Details per Municipal service\Water Management\01. Statement of Financial Performance\"/>
    </mc:Choice>
  </mc:AlternateContent>
  <xr:revisionPtr revIDLastSave="0" documentId="8_{F96193C8-7658-4016-9D16-DBDCE233280F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BUF" sheetId="1" r:id="rId1"/>
    <sheet name="NMA" sheetId="2" r:id="rId2"/>
    <sheet name="EC101" sheetId="3" r:id="rId3"/>
    <sheet name="EC102" sheetId="4" r:id="rId4"/>
    <sheet name="EC104" sheetId="5" r:id="rId5"/>
    <sheet name="EC105" sheetId="6" r:id="rId6"/>
    <sheet name="EC106" sheetId="7" r:id="rId7"/>
    <sheet name="EC108" sheetId="8" r:id="rId8"/>
    <sheet name="EC109" sheetId="9" r:id="rId9"/>
    <sheet name="DC10" sheetId="10" r:id="rId10"/>
    <sheet name="EC121" sheetId="11" r:id="rId11"/>
    <sheet name="EC122" sheetId="12" r:id="rId12"/>
    <sheet name="EC123" sheetId="13" r:id="rId13"/>
    <sheet name="EC124" sheetId="14" r:id="rId14"/>
    <sheet name="EC126" sheetId="15" r:id="rId15"/>
    <sheet name="EC129" sheetId="16" r:id="rId16"/>
    <sheet name="DC12" sheetId="17" r:id="rId17"/>
    <sheet name="EC131" sheetId="18" r:id="rId18"/>
    <sheet name="EC135" sheetId="19" r:id="rId19"/>
    <sheet name="EC136" sheetId="20" r:id="rId20"/>
    <sheet name="EC137" sheetId="21" r:id="rId21"/>
    <sheet name="EC138" sheetId="22" r:id="rId22"/>
    <sheet name="EC139" sheetId="23" r:id="rId23"/>
    <sheet name="DC13" sheetId="24" r:id="rId24"/>
    <sheet name="EC141" sheetId="25" r:id="rId25"/>
    <sheet name="EC142" sheetId="26" r:id="rId26"/>
    <sheet name="EC145" sheetId="27" r:id="rId27"/>
    <sheet name="DC14" sheetId="28" r:id="rId28"/>
    <sheet name="EC153" sheetId="29" r:id="rId29"/>
    <sheet name="EC154" sheetId="30" r:id="rId30"/>
    <sheet name="EC155" sheetId="31" r:id="rId31"/>
    <sheet name="EC156" sheetId="32" r:id="rId32"/>
    <sheet name="EC157" sheetId="33" r:id="rId33"/>
    <sheet name="DC15" sheetId="34" r:id="rId34"/>
    <sheet name="EC441" sheetId="35" r:id="rId35"/>
    <sheet name="EC442" sheetId="36" r:id="rId36"/>
    <sheet name="EC443" sheetId="37" r:id="rId37"/>
    <sheet name="EC444" sheetId="38" r:id="rId38"/>
    <sheet name="DC44" sheetId="39" r:id="rId39"/>
    <sheet name="Summary" sheetId="40" r:id="rId40"/>
  </sheets>
  <definedNames>
    <definedName name="_xlnm.Print_Area" localSheetId="0">BUF!$A$1:$AA$60</definedName>
    <definedName name="_xlnm.Print_Area" localSheetId="9">'DC10'!$A$1:$AA$60</definedName>
    <definedName name="_xlnm.Print_Area" localSheetId="16">'DC12'!$A$1:$AA$60</definedName>
    <definedName name="_xlnm.Print_Area" localSheetId="23">'DC13'!$A$1:$AA$60</definedName>
    <definedName name="_xlnm.Print_Area" localSheetId="27">'DC14'!$A$1:$AA$60</definedName>
    <definedName name="_xlnm.Print_Area" localSheetId="33">'DC15'!$A$1:$AA$60</definedName>
    <definedName name="_xlnm.Print_Area" localSheetId="38">'DC44'!$A$1:$AA$60</definedName>
    <definedName name="_xlnm.Print_Area" localSheetId="2">'EC101'!$A$1:$AA$60</definedName>
    <definedName name="_xlnm.Print_Area" localSheetId="3">'EC102'!$A$1:$AA$60</definedName>
    <definedName name="_xlnm.Print_Area" localSheetId="4">'EC104'!$A$1:$AA$60</definedName>
    <definedName name="_xlnm.Print_Area" localSheetId="5">'EC105'!$A$1:$AA$60</definedName>
    <definedName name="_xlnm.Print_Area" localSheetId="6">'EC106'!$A$1:$AA$60</definedName>
    <definedName name="_xlnm.Print_Area" localSheetId="7">'EC108'!$A$1:$AA$60</definedName>
    <definedName name="_xlnm.Print_Area" localSheetId="8">'EC109'!$A$1:$AA$60</definedName>
    <definedName name="_xlnm.Print_Area" localSheetId="10">'EC121'!$A$1:$AA$60</definedName>
    <definedName name="_xlnm.Print_Area" localSheetId="11">'EC122'!$A$1:$AA$60</definedName>
    <definedName name="_xlnm.Print_Area" localSheetId="12">'EC123'!$A$1:$AA$60</definedName>
    <definedName name="_xlnm.Print_Area" localSheetId="13">'EC124'!$A$1:$AA$60</definedName>
    <definedName name="_xlnm.Print_Area" localSheetId="14">'EC126'!$A$1:$AA$60</definedName>
    <definedName name="_xlnm.Print_Area" localSheetId="15">'EC129'!$A$1:$AA$60</definedName>
    <definedName name="_xlnm.Print_Area" localSheetId="17">'EC131'!$A$1:$AA$60</definedName>
    <definedName name="_xlnm.Print_Area" localSheetId="18">'EC135'!$A$1:$AA$60</definedName>
    <definedName name="_xlnm.Print_Area" localSheetId="19">'EC136'!$A$1:$AA$60</definedName>
    <definedName name="_xlnm.Print_Area" localSheetId="20">'EC137'!$A$1:$AA$60</definedName>
    <definedName name="_xlnm.Print_Area" localSheetId="21">'EC138'!$A$1:$AA$60</definedName>
    <definedName name="_xlnm.Print_Area" localSheetId="22">'EC139'!$A$1:$AA$60</definedName>
    <definedName name="_xlnm.Print_Area" localSheetId="24">'EC141'!$A$1:$AA$60</definedName>
    <definedName name="_xlnm.Print_Area" localSheetId="25">'EC142'!$A$1:$AA$60</definedName>
    <definedName name="_xlnm.Print_Area" localSheetId="26">'EC145'!$A$1:$AA$60</definedName>
    <definedName name="_xlnm.Print_Area" localSheetId="28">'EC153'!$A$1:$AA$60</definedName>
    <definedName name="_xlnm.Print_Area" localSheetId="29">'EC154'!$A$1:$AA$60</definedName>
    <definedName name="_xlnm.Print_Area" localSheetId="30">'EC155'!$A$1:$AA$60</definedName>
    <definedName name="_xlnm.Print_Area" localSheetId="31">'EC156'!$A$1:$AA$60</definedName>
    <definedName name="_xlnm.Print_Area" localSheetId="32">'EC157'!$A$1:$AA$60</definedName>
    <definedName name="_xlnm.Print_Area" localSheetId="34">'EC441'!$A$1:$AA$60</definedName>
    <definedName name="_xlnm.Print_Area" localSheetId="35">'EC442'!$A$1:$AA$60</definedName>
    <definedName name="_xlnm.Print_Area" localSheetId="36">'EC443'!$A$1:$AA$60</definedName>
    <definedName name="_xlnm.Print_Area" localSheetId="37">'EC444'!$A$1:$AA$60</definedName>
    <definedName name="_xlnm.Print_Area" localSheetId="1">NMA!$A$1:$AA$60</definedName>
    <definedName name="_xlnm.Print_Area" localSheetId="39">Summary!$A$1:$AA$60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49" i="2" l="1"/>
  <c r="AA48" i="2"/>
  <c r="Y48" i="2"/>
  <c r="X48" i="2"/>
  <c r="Z48" i="2" s="1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D49" i="2" s="1"/>
  <c r="D52" i="2" s="1"/>
  <c r="D54" i="2" s="1"/>
  <c r="D57" i="2" s="1"/>
  <c r="D60" i="2" s="1"/>
  <c r="C48" i="2"/>
  <c r="AA33" i="2"/>
  <c r="Z33" i="2"/>
  <c r="Y33" i="2"/>
  <c r="Y49" i="2" s="1"/>
  <c r="Y52" i="2" s="1"/>
  <c r="Y54" i="2" s="1"/>
  <c r="Y57" i="2" s="1"/>
  <c r="Y60" i="2" s="1"/>
  <c r="X33" i="2"/>
  <c r="W33" i="2"/>
  <c r="V33" i="2"/>
  <c r="U33" i="2"/>
  <c r="U49" i="2" s="1"/>
  <c r="U52" i="2" s="1"/>
  <c r="U54" i="2" s="1"/>
  <c r="U57" i="2" s="1"/>
  <c r="U60" i="2" s="1"/>
  <c r="T33" i="2"/>
  <c r="T49" i="2" s="1"/>
  <c r="T52" i="2" s="1"/>
  <c r="T54" i="2" s="1"/>
  <c r="T57" i="2" s="1"/>
  <c r="T60" i="2" s="1"/>
  <c r="S33" i="2"/>
  <c r="S49" i="2" s="1"/>
  <c r="S52" i="2" s="1"/>
  <c r="S54" i="2" s="1"/>
  <c r="S57" i="2" s="1"/>
  <c r="S60" i="2" s="1"/>
  <c r="R33" i="2"/>
  <c r="R49" i="2" s="1"/>
  <c r="R52" i="2" s="1"/>
  <c r="R54" i="2" s="1"/>
  <c r="R57" i="2" s="1"/>
  <c r="R60" i="2" s="1"/>
  <c r="Q33" i="2"/>
  <c r="Q49" i="2" s="1"/>
  <c r="Q52" i="2" s="1"/>
  <c r="Q54" i="2" s="1"/>
  <c r="Q57" i="2" s="1"/>
  <c r="Q60" i="2" s="1"/>
  <c r="P33" i="2"/>
  <c r="P49" i="2" s="1"/>
  <c r="P52" i="2" s="1"/>
  <c r="P54" i="2" s="1"/>
  <c r="P57" i="2" s="1"/>
  <c r="P60" i="2" s="1"/>
  <c r="O33" i="2"/>
  <c r="O49" i="2" s="1"/>
  <c r="O52" i="2" s="1"/>
  <c r="O54" i="2" s="1"/>
  <c r="O57" i="2" s="1"/>
  <c r="O60" i="2" s="1"/>
  <c r="N33" i="2"/>
  <c r="M33" i="2"/>
  <c r="M49" i="2" s="1"/>
  <c r="M52" i="2" s="1"/>
  <c r="M54" i="2" s="1"/>
  <c r="M57" i="2" s="1"/>
  <c r="M60" i="2" s="1"/>
  <c r="L33" i="2"/>
  <c r="L49" i="2" s="1"/>
  <c r="L52" i="2" s="1"/>
  <c r="L54" i="2" s="1"/>
  <c r="L57" i="2" s="1"/>
  <c r="L60" i="2" s="1"/>
  <c r="K33" i="2"/>
  <c r="K49" i="2" s="1"/>
  <c r="K52" i="2" s="1"/>
  <c r="K54" i="2" s="1"/>
  <c r="K57" i="2" s="1"/>
  <c r="K60" i="2" s="1"/>
  <c r="J33" i="2"/>
  <c r="J49" i="2" s="1"/>
  <c r="J52" i="2" s="1"/>
  <c r="J54" i="2" s="1"/>
  <c r="J57" i="2" s="1"/>
  <c r="J60" i="2" s="1"/>
  <c r="I33" i="2"/>
  <c r="I49" i="2" s="1"/>
  <c r="I52" i="2" s="1"/>
  <c r="I54" i="2" s="1"/>
  <c r="I57" i="2" s="1"/>
  <c r="I60" i="2" s="1"/>
  <c r="H33" i="2"/>
  <c r="G33" i="2"/>
  <c r="F33" i="2"/>
  <c r="E33" i="2"/>
  <c r="E49" i="2" s="1"/>
  <c r="E52" i="2" s="1"/>
  <c r="E54" i="2" s="1"/>
  <c r="E57" i="2" s="1"/>
  <c r="E60" i="2" s="1"/>
  <c r="D33" i="2"/>
  <c r="C33" i="2"/>
  <c r="O52" i="3"/>
  <c r="O54" i="3" s="1"/>
  <c r="O57" i="3" s="1"/>
  <c r="O60" i="3" s="1"/>
  <c r="AA49" i="3"/>
  <c r="AA52" i="3" s="1"/>
  <c r="AA54" i="3" s="1"/>
  <c r="AA57" i="3" s="1"/>
  <c r="AA60" i="3" s="1"/>
  <c r="O49" i="3"/>
  <c r="G49" i="3"/>
  <c r="G52" i="3" s="1"/>
  <c r="G54" i="3" s="1"/>
  <c r="G57" i="3" s="1"/>
  <c r="G60" i="3" s="1"/>
  <c r="AA48" i="3"/>
  <c r="Y48" i="3"/>
  <c r="X48" i="3"/>
  <c r="Z48" i="3" s="1"/>
  <c r="W48" i="3"/>
  <c r="V48" i="3"/>
  <c r="U48" i="3"/>
  <c r="T48" i="3"/>
  <c r="S48" i="3"/>
  <c r="R48" i="3"/>
  <c r="Q48" i="3"/>
  <c r="P48" i="3"/>
  <c r="P49" i="3" s="1"/>
  <c r="P52" i="3" s="1"/>
  <c r="P54" i="3" s="1"/>
  <c r="P57" i="3" s="1"/>
  <c r="P60" i="3" s="1"/>
  <c r="O48" i="3"/>
  <c r="N48" i="3"/>
  <c r="M48" i="3"/>
  <c r="L48" i="3"/>
  <c r="K48" i="3"/>
  <c r="J48" i="3"/>
  <c r="I48" i="3"/>
  <c r="H48" i="3"/>
  <c r="H49" i="3" s="1"/>
  <c r="H52" i="3" s="1"/>
  <c r="H54" i="3" s="1"/>
  <c r="H57" i="3" s="1"/>
  <c r="H60" i="3" s="1"/>
  <c r="G48" i="3"/>
  <c r="F48" i="3"/>
  <c r="E48" i="3"/>
  <c r="D48" i="3"/>
  <c r="C48" i="3"/>
  <c r="AA33" i="3"/>
  <c r="Y33" i="3"/>
  <c r="Y49" i="3" s="1"/>
  <c r="Y52" i="3" s="1"/>
  <c r="Y54" i="3" s="1"/>
  <c r="Y57" i="3" s="1"/>
  <c r="Y60" i="3" s="1"/>
  <c r="X33" i="3"/>
  <c r="W33" i="3"/>
  <c r="V33" i="3"/>
  <c r="U33" i="3"/>
  <c r="U49" i="3" s="1"/>
  <c r="U52" i="3" s="1"/>
  <c r="U54" i="3" s="1"/>
  <c r="U57" i="3" s="1"/>
  <c r="U60" i="3" s="1"/>
  <c r="T33" i="3"/>
  <c r="T49" i="3" s="1"/>
  <c r="T52" i="3" s="1"/>
  <c r="T54" i="3" s="1"/>
  <c r="T57" i="3" s="1"/>
  <c r="T60" i="3" s="1"/>
  <c r="S33" i="3"/>
  <c r="S49" i="3" s="1"/>
  <c r="S52" i="3" s="1"/>
  <c r="S54" i="3" s="1"/>
  <c r="S57" i="3" s="1"/>
  <c r="S60" i="3" s="1"/>
  <c r="R33" i="3"/>
  <c r="Q33" i="3"/>
  <c r="P33" i="3"/>
  <c r="O33" i="3"/>
  <c r="N33" i="3"/>
  <c r="N49" i="3" s="1"/>
  <c r="N52" i="3" s="1"/>
  <c r="N54" i="3" s="1"/>
  <c r="N57" i="3" s="1"/>
  <c r="N60" i="3" s="1"/>
  <c r="M33" i="3"/>
  <c r="M49" i="3" s="1"/>
  <c r="M52" i="3" s="1"/>
  <c r="M54" i="3" s="1"/>
  <c r="M57" i="3" s="1"/>
  <c r="M60" i="3" s="1"/>
  <c r="L33" i="3"/>
  <c r="L49" i="3" s="1"/>
  <c r="L52" i="3" s="1"/>
  <c r="L54" i="3" s="1"/>
  <c r="L57" i="3" s="1"/>
  <c r="L60" i="3" s="1"/>
  <c r="K33" i="3"/>
  <c r="J33" i="3"/>
  <c r="I33" i="3"/>
  <c r="H33" i="3"/>
  <c r="G33" i="3"/>
  <c r="F33" i="3"/>
  <c r="E33" i="3"/>
  <c r="E49" i="3" s="1"/>
  <c r="E52" i="3" s="1"/>
  <c r="E54" i="3" s="1"/>
  <c r="E57" i="3" s="1"/>
  <c r="E60" i="3" s="1"/>
  <c r="D33" i="3"/>
  <c r="D49" i="3" s="1"/>
  <c r="D52" i="3" s="1"/>
  <c r="D54" i="3" s="1"/>
  <c r="D57" i="3" s="1"/>
  <c r="D60" i="3" s="1"/>
  <c r="C33" i="3"/>
  <c r="C49" i="3" s="1"/>
  <c r="C52" i="3" s="1"/>
  <c r="C54" i="3" s="1"/>
  <c r="C57" i="3" s="1"/>
  <c r="C60" i="3" s="1"/>
  <c r="P54" i="4"/>
  <c r="P57" i="4" s="1"/>
  <c r="P60" i="4" s="1"/>
  <c r="I52" i="4"/>
  <c r="I54" i="4" s="1"/>
  <c r="I57" i="4" s="1"/>
  <c r="I60" i="4" s="1"/>
  <c r="J49" i="4"/>
  <c r="J52" i="4" s="1"/>
  <c r="J54" i="4" s="1"/>
  <c r="J57" i="4" s="1"/>
  <c r="J60" i="4" s="1"/>
  <c r="F49" i="4"/>
  <c r="F52" i="4" s="1"/>
  <c r="F54" i="4" s="1"/>
  <c r="F57" i="4" s="1"/>
  <c r="F60" i="4" s="1"/>
  <c r="AA48" i="4"/>
  <c r="Y48" i="4"/>
  <c r="X48" i="4"/>
  <c r="W48" i="4"/>
  <c r="V48" i="4"/>
  <c r="U48" i="4"/>
  <c r="T48" i="4"/>
  <c r="S48" i="4"/>
  <c r="R48" i="4"/>
  <c r="Q48" i="4"/>
  <c r="P48" i="4"/>
  <c r="O48" i="4"/>
  <c r="N48" i="4"/>
  <c r="N49" i="4" s="1"/>
  <c r="N52" i="4" s="1"/>
  <c r="N54" i="4" s="1"/>
  <c r="N57" i="4" s="1"/>
  <c r="N60" i="4" s="1"/>
  <c r="M48" i="4"/>
  <c r="L48" i="4"/>
  <c r="K48" i="4"/>
  <c r="J48" i="4"/>
  <c r="I48" i="4"/>
  <c r="H48" i="4"/>
  <c r="G48" i="4"/>
  <c r="F48" i="4"/>
  <c r="E48" i="4"/>
  <c r="D48" i="4"/>
  <c r="C48" i="4"/>
  <c r="AA33" i="4"/>
  <c r="AA49" i="4" s="1"/>
  <c r="AA52" i="4" s="1"/>
  <c r="AA54" i="4" s="1"/>
  <c r="AA57" i="4" s="1"/>
  <c r="AA60" i="4" s="1"/>
  <c r="Y33" i="4"/>
  <c r="X33" i="4"/>
  <c r="W33" i="4"/>
  <c r="W49" i="4" s="1"/>
  <c r="W52" i="4" s="1"/>
  <c r="W54" i="4" s="1"/>
  <c r="W57" i="4" s="1"/>
  <c r="W60" i="4" s="1"/>
  <c r="V33" i="4"/>
  <c r="V49" i="4" s="1"/>
  <c r="V52" i="4" s="1"/>
  <c r="V54" i="4" s="1"/>
  <c r="V57" i="4" s="1"/>
  <c r="V60" i="4" s="1"/>
  <c r="U33" i="4"/>
  <c r="U49" i="4" s="1"/>
  <c r="U52" i="4" s="1"/>
  <c r="U54" i="4" s="1"/>
  <c r="U57" i="4" s="1"/>
  <c r="U60" i="4" s="1"/>
  <c r="T33" i="4"/>
  <c r="T49" i="4" s="1"/>
  <c r="T52" i="4" s="1"/>
  <c r="T54" i="4" s="1"/>
  <c r="T57" i="4" s="1"/>
  <c r="T60" i="4" s="1"/>
  <c r="S33" i="4"/>
  <c r="S49" i="4" s="1"/>
  <c r="S52" i="4" s="1"/>
  <c r="S54" i="4" s="1"/>
  <c r="S57" i="4" s="1"/>
  <c r="S60" i="4" s="1"/>
  <c r="R33" i="4"/>
  <c r="R49" i="4" s="1"/>
  <c r="R52" i="4" s="1"/>
  <c r="R54" i="4" s="1"/>
  <c r="R57" i="4" s="1"/>
  <c r="R60" i="4" s="1"/>
  <c r="Q33" i="4"/>
  <c r="P33" i="4"/>
  <c r="P49" i="4" s="1"/>
  <c r="P52" i="4" s="1"/>
  <c r="O33" i="4"/>
  <c r="N33" i="4"/>
  <c r="M33" i="4"/>
  <c r="L33" i="4"/>
  <c r="L49" i="4" s="1"/>
  <c r="L52" i="4" s="1"/>
  <c r="L54" i="4" s="1"/>
  <c r="L57" i="4" s="1"/>
  <c r="L60" i="4" s="1"/>
  <c r="K33" i="4"/>
  <c r="K49" i="4" s="1"/>
  <c r="K52" i="4" s="1"/>
  <c r="K54" i="4" s="1"/>
  <c r="K57" i="4" s="1"/>
  <c r="K60" i="4" s="1"/>
  <c r="J33" i="4"/>
  <c r="I33" i="4"/>
  <c r="I49" i="4" s="1"/>
  <c r="H33" i="4"/>
  <c r="H49" i="4" s="1"/>
  <c r="H52" i="4" s="1"/>
  <c r="H54" i="4" s="1"/>
  <c r="H57" i="4" s="1"/>
  <c r="H60" i="4" s="1"/>
  <c r="G33" i="4"/>
  <c r="G49" i="4" s="1"/>
  <c r="G52" i="4" s="1"/>
  <c r="G54" i="4" s="1"/>
  <c r="G57" i="4" s="1"/>
  <c r="G60" i="4" s="1"/>
  <c r="F33" i="4"/>
  <c r="E33" i="4"/>
  <c r="D33" i="4"/>
  <c r="D49" i="4" s="1"/>
  <c r="D52" i="4" s="1"/>
  <c r="D54" i="4" s="1"/>
  <c r="D57" i="4" s="1"/>
  <c r="D60" i="4" s="1"/>
  <c r="C33" i="4"/>
  <c r="P52" i="5"/>
  <c r="P54" i="5" s="1"/>
  <c r="P57" i="5" s="1"/>
  <c r="P60" i="5" s="1"/>
  <c r="Y49" i="5"/>
  <c r="Y52" i="5" s="1"/>
  <c r="Y54" i="5" s="1"/>
  <c r="Y57" i="5" s="1"/>
  <c r="Y60" i="5" s="1"/>
  <c r="V49" i="5"/>
  <c r="V52" i="5" s="1"/>
  <c r="V54" i="5" s="1"/>
  <c r="V57" i="5" s="1"/>
  <c r="V60" i="5" s="1"/>
  <c r="U49" i="5"/>
  <c r="U52" i="5" s="1"/>
  <c r="U54" i="5" s="1"/>
  <c r="U57" i="5" s="1"/>
  <c r="U60" i="5" s="1"/>
  <c r="AA48" i="5"/>
  <c r="Y48" i="5"/>
  <c r="X48" i="5"/>
  <c r="Z48" i="5" s="1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I49" i="5" s="1"/>
  <c r="I52" i="5" s="1"/>
  <c r="I54" i="5" s="1"/>
  <c r="I57" i="5" s="1"/>
  <c r="I60" i="5" s="1"/>
  <c r="H48" i="5"/>
  <c r="G48" i="5"/>
  <c r="F48" i="5"/>
  <c r="E48" i="5"/>
  <c r="D48" i="5"/>
  <c r="C48" i="5"/>
  <c r="AA33" i="5"/>
  <c r="AA49" i="5" s="1"/>
  <c r="AA52" i="5" s="1"/>
  <c r="AA54" i="5" s="1"/>
  <c r="AA57" i="5" s="1"/>
  <c r="AA60" i="5" s="1"/>
  <c r="Y33" i="5"/>
  <c r="X33" i="5"/>
  <c r="W33" i="5"/>
  <c r="V33" i="5"/>
  <c r="U33" i="5"/>
  <c r="T33" i="5"/>
  <c r="S33" i="5"/>
  <c r="S49" i="5" s="1"/>
  <c r="S52" i="5" s="1"/>
  <c r="S54" i="5" s="1"/>
  <c r="S57" i="5" s="1"/>
  <c r="S60" i="5" s="1"/>
  <c r="R33" i="5"/>
  <c r="R49" i="5" s="1"/>
  <c r="R52" i="5" s="1"/>
  <c r="R54" i="5" s="1"/>
  <c r="R57" i="5" s="1"/>
  <c r="R60" i="5" s="1"/>
  <c r="Q33" i="5"/>
  <c r="Q49" i="5" s="1"/>
  <c r="Q52" i="5" s="1"/>
  <c r="Q54" i="5" s="1"/>
  <c r="Q57" i="5" s="1"/>
  <c r="Q60" i="5" s="1"/>
  <c r="P33" i="5"/>
  <c r="P49" i="5" s="1"/>
  <c r="O33" i="5"/>
  <c r="O49" i="5" s="1"/>
  <c r="O52" i="5" s="1"/>
  <c r="O54" i="5" s="1"/>
  <c r="O57" i="5" s="1"/>
  <c r="O60" i="5" s="1"/>
  <c r="N33" i="5"/>
  <c r="M33" i="5"/>
  <c r="M49" i="5" s="1"/>
  <c r="M52" i="5" s="1"/>
  <c r="M54" i="5" s="1"/>
  <c r="M57" i="5" s="1"/>
  <c r="M60" i="5" s="1"/>
  <c r="L33" i="5"/>
  <c r="L49" i="5" s="1"/>
  <c r="L52" i="5" s="1"/>
  <c r="L54" i="5" s="1"/>
  <c r="L57" i="5" s="1"/>
  <c r="L60" i="5" s="1"/>
  <c r="K33" i="5"/>
  <c r="K49" i="5" s="1"/>
  <c r="K52" i="5" s="1"/>
  <c r="K54" i="5" s="1"/>
  <c r="K57" i="5" s="1"/>
  <c r="K60" i="5" s="1"/>
  <c r="J33" i="5"/>
  <c r="J49" i="5" s="1"/>
  <c r="J52" i="5" s="1"/>
  <c r="J54" i="5" s="1"/>
  <c r="J57" i="5" s="1"/>
  <c r="J60" i="5" s="1"/>
  <c r="I33" i="5"/>
  <c r="H33" i="5"/>
  <c r="G33" i="5"/>
  <c r="G49" i="5" s="1"/>
  <c r="G52" i="5" s="1"/>
  <c r="G54" i="5" s="1"/>
  <c r="G57" i="5" s="1"/>
  <c r="G60" i="5" s="1"/>
  <c r="F33" i="5"/>
  <c r="F49" i="5" s="1"/>
  <c r="F52" i="5" s="1"/>
  <c r="F54" i="5" s="1"/>
  <c r="F57" i="5" s="1"/>
  <c r="F60" i="5" s="1"/>
  <c r="E33" i="5"/>
  <c r="D33" i="5"/>
  <c r="D49" i="5" s="1"/>
  <c r="D52" i="5" s="1"/>
  <c r="D54" i="5" s="1"/>
  <c r="D57" i="5" s="1"/>
  <c r="D60" i="5" s="1"/>
  <c r="C33" i="5"/>
  <c r="T49" i="6"/>
  <c r="T52" i="6" s="1"/>
  <c r="T54" i="6" s="1"/>
  <c r="T57" i="6" s="1"/>
  <c r="T60" i="6" s="1"/>
  <c r="P49" i="6"/>
  <c r="P52" i="6" s="1"/>
  <c r="P54" i="6" s="1"/>
  <c r="P57" i="6" s="1"/>
  <c r="P60" i="6" s="1"/>
  <c r="N49" i="6"/>
  <c r="N52" i="6" s="1"/>
  <c r="N54" i="6" s="1"/>
  <c r="N57" i="6" s="1"/>
  <c r="N60" i="6" s="1"/>
  <c r="AA48" i="6"/>
  <c r="Y48" i="6"/>
  <c r="X48" i="6"/>
  <c r="W48" i="6"/>
  <c r="V48" i="6"/>
  <c r="U48" i="6"/>
  <c r="U49" i="6" s="1"/>
  <c r="U52" i="6" s="1"/>
  <c r="U54" i="6" s="1"/>
  <c r="U57" i="6" s="1"/>
  <c r="U60" i="6" s="1"/>
  <c r="T48" i="6"/>
  <c r="S48" i="6"/>
  <c r="R48" i="6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D48" i="6"/>
  <c r="C48" i="6"/>
  <c r="AA33" i="6"/>
  <c r="AA49" i="6" s="1"/>
  <c r="AA52" i="6" s="1"/>
  <c r="AA54" i="6" s="1"/>
  <c r="AA57" i="6" s="1"/>
  <c r="AA60" i="6" s="1"/>
  <c r="Y33" i="6"/>
  <c r="X33" i="6"/>
  <c r="X49" i="6" s="1"/>
  <c r="W33" i="6"/>
  <c r="V33" i="6"/>
  <c r="U33" i="6"/>
  <c r="T33" i="6"/>
  <c r="S33" i="6"/>
  <c r="R33" i="6"/>
  <c r="R49" i="6" s="1"/>
  <c r="R52" i="6" s="1"/>
  <c r="R54" i="6" s="1"/>
  <c r="R57" i="6" s="1"/>
  <c r="R60" i="6" s="1"/>
  <c r="Q33" i="6"/>
  <c r="P33" i="6"/>
  <c r="O33" i="6"/>
  <c r="O49" i="6" s="1"/>
  <c r="O52" i="6" s="1"/>
  <c r="O54" i="6" s="1"/>
  <c r="O57" i="6" s="1"/>
  <c r="O60" i="6" s="1"/>
  <c r="N33" i="6"/>
  <c r="M33" i="6"/>
  <c r="L33" i="6"/>
  <c r="L49" i="6" s="1"/>
  <c r="L52" i="6" s="1"/>
  <c r="L54" i="6" s="1"/>
  <c r="L57" i="6" s="1"/>
  <c r="L60" i="6" s="1"/>
  <c r="K33" i="6"/>
  <c r="K49" i="6" s="1"/>
  <c r="K52" i="6" s="1"/>
  <c r="K54" i="6" s="1"/>
  <c r="K57" i="6" s="1"/>
  <c r="K60" i="6" s="1"/>
  <c r="J33" i="6"/>
  <c r="I33" i="6"/>
  <c r="H33" i="6"/>
  <c r="G33" i="6"/>
  <c r="G49" i="6" s="1"/>
  <c r="G52" i="6" s="1"/>
  <c r="G54" i="6" s="1"/>
  <c r="G57" i="6" s="1"/>
  <c r="G60" i="6" s="1"/>
  <c r="F33" i="6"/>
  <c r="F49" i="6" s="1"/>
  <c r="F52" i="6" s="1"/>
  <c r="F54" i="6" s="1"/>
  <c r="F57" i="6" s="1"/>
  <c r="F60" i="6" s="1"/>
  <c r="E33" i="6"/>
  <c r="E49" i="6" s="1"/>
  <c r="E52" i="6" s="1"/>
  <c r="E54" i="6" s="1"/>
  <c r="E57" i="6" s="1"/>
  <c r="E60" i="6" s="1"/>
  <c r="D33" i="6"/>
  <c r="D49" i="6" s="1"/>
  <c r="D52" i="6" s="1"/>
  <c r="D54" i="6" s="1"/>
  <c r="D57" i="6" s="1"/>
  <c r="D60" i="6" s="1"/>
  <c r="C33" i="6"/>
  <c r="C49" i="6" s="1"/>
  <c r="C52" i="6" s="1"/>
  <c r="C54" i="6" s="1"/>
  <c r="C57" i="6" s="1"/>
  <c r="C60" i="6" s="1"/>
  <c r="W52" i="7"/>
  <c r="W54" i="7" s="1"/>
  <c r="W57" i="7" s="1"/>
  <c r="W60" i="7" s="1"/>
  <c r="AA48" i="7"/>
  <c r="Y48" i="7"/>
  <c r="X48" i="7"/>
  <c r="W48" i="7"/>
  <c r="W49" i="7" s="1"/>
  <c r="V48" i="7"/>
  <c r="U48" i="7"/>
  <c r="T48" i="7"/>
  <c r="S48" i="7"/>
  <c r="R48" i="7"/>
  <c r="Q48" i="7"/>
  <c r="P48" i="7"/>
  <c r="O48" i="7"/>
  <c r="O49" i="7" s="1"/>
  <c r="O52" i="7" s="1"/>
  <c r="O54" i="7" s="1"/>
  <c r="O57" i="7" s="1"/>
  <c r="O60" i="7" s="1"/>
  <c r="N48" i="7"/>
  <c r="M48" i="7"/>
  <c r="L48" i="7"/>
  <c r="K48" i="7"/>
  <c r="J48" i="7"/>
  <c r="I48" i="7"/>
  <c r="H48" i="7"/>
  <c r="G48" i="7"/>
  <c r="F48" i="7"/>
  <c r="E48" i="7"/>
  <c r="D48" i="7"/>
  <c r="C48" i="7"/>
  <c r="AA33" i="7"/>
  <c r="Z33" i="7"/>
  <c r="Y33" i="7"/>
  <c r="X33" i="7"/>
  <c r="W33" i="7"/>
  <c r="V33" i="7"/>
  <c r="U33" i="7"/>
  <c r="U49" i="7" s="1"/>
  <c r="U52" i="7" s="1"/>
  <c r="U54" i="7" s="1"/>
  <c r="U57" i="7" s="1"/>
  <c r="U60" i="7" s="1"/>
  <c r="T33" i="7"/>
  <c r="T49" i="7" s="1"/>
  <c r="T52" i="7" s="1"/>
  <c r="T54" i="7" s="1"/>
  <c r="T57" i="7" s="1"/>
  <c r="T60" i="7" s="1"/>
  <c r="S33" i="7"/>
  <c r="S49" i="7" s="1"/>
  <c r="S52" i="7" s="1"/>
  <c r="S54" i="7" s="1"/>
  <c r="S57" i="7" s="1"/>
  <c r="S60" i="7" s="1"/>
  <c r="R33" i="7"/>
  <c r="Q33" i="7"/>
  <c r="P33" i="7"/>
  <c r="O33" i="7"/>
  <c r="N33" i="7"/>
  <c r="M33" i="7"/>
  <c r="L33" i="7"/>
  <c r="L49" i="7" s="1"/>
  <c r="L52" i="7" s="1"/>
  <c r="L54" i="7" s="1"/>
  <c r="L57" i="7" s="1"/>
  <c r="L60" i="7" s="1"/>
  <c r="K33" i="7"/>
  <c r="J33" i="7"/>
  <c r="J49" i="7" s="1"/>
  <c r="J52" i="7" s="1"/>
  <c r="J54" i="7" s="1"/>
  <c r="J57" i="7" s="1"/>
  <c r="J60" i="7" s="1"/>
  <c r="I33" i="7"/>
  <c r="I49" i="7" s="1"/>
  <c r="I52" i="7" s="1"/>
  <c r="I54" i="7" s="1"/>
  <c r="I57" i="7" s="1"/>
  <c r="I60" i="7" s="1"/>
  <c r="H33" i="7"/>
  <c r="H49" i="7" s="1"/>
  <c r="H52" i="7" s="1"/>
  <c r="H54" i="7" s="1"/>
  <c r="H57" i="7" s="1"/>
  <c r="H60" i="7" s="1"/>
  <c r="G33" i="7"/>
  <c r="G49" i="7" s="1"/>
  <c r="G52" i="7" s="1"/>
  <c r="G54" i="7" s="1"/>
  <c r="G57" i="7" s="1"/>
  <c r="G60" i="7" s="1"/>
  <c r="F33" i="7"/>
  <c r="F49" i="7" s="1"/>
  <c r="F52" i="7" s="1"/>
  <c r="F54" i="7" s="1"/>
  <c r="F57" i="7" s="1"/>
  <c r="F60" i="7" s="1"/>
  <c r="E33" i="7"/>
  <c r="E49" i="7" s="1"/>
  <c r="E52" i="7" s="1"/>
  <c r="E54" i="7" s="1"/>
  <c r="E57" i="7" s="1"/>
  <c r="E60" i="7" s="1"/>
  <c r="D33" i="7"/>
  <c r="C33" i="7"/>
  <c r="G49" i="8"/>
  <c r="G52" i="8" s="1"/>
  <c r="G54" i="8" s="1"/>
  <c r="G57" i="8" s="1"/>
  <c r="G60" i="8" s="1"/>
  <c r="AA48" i="8"/>
  <c r="Y48" i="8"/>
  <c r="X48" i="8"/>
  <c r="W48" i="8"/>
  <c r="V48" i="8"/>
  <c r="U48" i="8"/>
  <c r="T48" i="8"/>
  <c r="S48" i="8"/>
  <c r="R48" i="8"/>
  <c r="Q48" i="8"/>
  <c r="P48" i="8"/>
  <c r="O48" i="8"/>
  <c r="N48" i="8"/>
  <c r="N49" i="8" s="1"/>
  <c r="N52" i="8" s="1"/>
  <c r="N54" i="8" s="1"/>
  <c r="N57" i="8" s="1"/>
  <c r="N60" i="8" s="1"/>
  <c r="M48" i="8"/>
  <c r="L48" i="8"/>
  <c r="K48" i="8"/>
  <c r="J48" i="8"/>
  <c r="I48" i="8"/>
  <c r="H48" i="8"/>
  <c r="G48" i="8"/>
  <c r="F48" i="8"/>
  <c r="F49" i="8" s="1"/>
  <c r="F52" i="8" s="1"/>
  <c r="F54" i="8" s="1"/>
  <c r="F57" i="8" s="1"/>
  <c r="F60" i="8" s="1"/>
  <c r="E48" i="8"/>
  <c r="D48" i="8"/>
  <c r="C48" i="8"/>
  <c r="AA33" i="8"/>
  <c r="AA49" i="8" s="1"/>
  <c r="AA52" i="8" s="1"/>
  <c r="AA54" i="8" s="1"/>
  <c r="AA57" i="8" s="1"/>
  <c r="AA60" i="8" s="1"/>
  <c r="Y33" i="8"/>
  <c r="X33" i="8"/>
  <c r="X49" i="8" s="1"/>
  <c r="W33" i="8"/>
  <c r="W49" i="8" s="1"/>
  <c r="W52" i="8" s="1"/>
  <c r="W54" i="8" s="1"/>
  <c r="W57" i="8" s="1"/>
  <c r="W60" i="8" s="1"/>
  <c r="V33" i="8"/>
  <c r="V49" i="8" s="1"/>
  <c r="V52" i="8" s="1"/>
  <c r="V54" i="8" s="1"/>
  <c r="V57" i="8" s="1"/>
  <c r="V60" i="8" s="1"/>
  <c r="U33" i="8"/>
  <c r="U49" i="8" s="1"/>
  <c r="U52" i="8" s="1"/>
  <c r="U54" i="8" s="1"/>
  <c r="U57" i="8" s="1"/>
  <c r="U60" i="8" s="1"/>
  <c r="T33" i="8"/>
  <c r="S33" i="8"/>
  <c r="R33" i="8"/>
  <c r="R49" i="8" s="1"/>
  <c r="R52" i="8" s="1"/>
  <c r="R54" i="8" s="1"/>
  <c r="R57" i="8" s="1"/>
  <c r="R60" i="8" s="1"/>
  <c r="Q33" i="8"/>
  <c r="Q49" i="8" s="1"/>
  <c r="Q52" i="8" s="1"/>
  <c r="Q54" i="8" s="1"/>
  <c r="Q57" i="8" s="1"/>
  <c r="Q60" i="8" s="1"/>
  <c r="P33" i="8"/>
  <c r="O33" i="8"/>
  <c r="O49" i="8" s="1"/>
  <c r="O52" i="8" s="1"/>
  <c r="O54" i="8" s="1"/>
  <c r="O57" i="8" s="1"/>
  <c r="O60" i="8" s="1"/>
  <c r="N33" i="8"/>
  <c r="M33" i="8"/>
  <c r="L33" i="8"/>
  <c r="L49" i="8" s="1"/>
  <c r="L52" i="8" s="1"/>
  <c r="L54" i="8" s="1"/>
  <c r="L57" i="8" s="1"/>
  <c r="L60" i="8" s="1"/>
  <c r="K33" i="8"/>
  <c r="K49" i="8" s="1"/>
  <c r="K52" i="8" s="1"/>
  <c r="K54" i="8" s="1"/>
  <c r="K57" i="8" s="1"/>
  <c r="K60" i="8" s="1"/>
  <c r="J33" i="8"/>
  <c r="J49" i="8" s="1"/>
  <c r="J52" i="8" s="1"/>
  <c r="J54" i="8" s="1"/>
  <c r="J57" i="8" s="1"/>
  <c r="J60" i="8" s="1"/>
  <c r="I33" i="8"/>
  <c r="I49" i="8" s="1"/>
  <c r="I52" i="8" s="1"/>
  <c r="I54" i="8" s="1"/>
  <c r="I57" i="8" s="1"/>
  <c r="I60" i="8" s="1"/>
  <c r="H33" i="8"/>
  <c r="H49" i="8" s="1"/>
  <c r="H52" i="8" s="1"/>
  <c r="H54" i="8" s="1"/>
  <c r="H57" i="8" s="1"/>
  <c r="H60" i="8" s="1"/>
  <c r="G33" i="8"/>
  <c r="F33" i="8"/>
  <c r="E33" i="8"/>
  <c r="D33" i="8"/>
  <c r="D49" i="8" s="1"/>
  <c r="D52" i="8" s="1"/>
  <c r="D54" i="8" s="1"/>
  <c r="D57" i="8" s="1"/>
  <c r="D60" i="8" s="1"/>
  <c r="C33" i="8"/>
  <c r="C57" i="9"/>
  <c r="C60" i="9" s="1"/>
  <c r="T54" i="9"/>
  <c r="T57" i="9" s="1"/>
  <c r="T60" i="9" s="1"/>
  <c r="E52" i="9"/>
  <c r="E54" i="9" s="1"/>
  <c r="E57" i="9" s="1"/>
  <c r="E60" i="9" s="1"/>
  <c r="V49" i="9"/>
  <c r="V52" i="9" s="1"/>
  <c r="V54" i="9" s="1"/>
  <c r="V57" i="9" s="1"/>
  <c r="V60" i="9" s="1"/>
  <c r="U49" i="9"/>
  <c r="U52" i="9" s="1"/>
  <c r="U54" i="9" s="1"/>
  <c r="U57" i="9" s="1"/>
  <c r="U60" i="9" s="1"/>
  <c r="AA48" i="9"/>
  <c r="Y48" i="9"/>
  <c r="X48" i="9"/>
  <c r="W48" i="9"/>
  <c r="V48" i="9"/>
  <c r="U48" i="9"/>
  <c r="T48" i="9"/>
  <c r="S48" i="9"/>
  <c r="R48" i="9"/>
  <c r="Q48" i="9"/>
  <c r="P48" i="9"/>
  <c r="O48" i="9"/>
  <c r="N48" i="9"/>
  <c r="M48" i="9"/>
  <c r="L48" i="9"/>
  <c r="K48" i="9"/>
  <c r="J48" i="9"/>
  <c r="I48" i="9"/>
  <c r="H48" i="9"/>
  <c r="G48" i="9"/>
  <c r="F48" i="9"/>
  <c r="E48" i="9"/>
  <c r="D48" i="9"/>
  <c r="C48" i="9"/>
  <c r="AA33" i="9"/>
  <c r="Y33" i="9"/>
  <c r="Y49" i="9" s="1"/>
  <c r="Y52" i="9" s="1"/>
  <c r="Y54" i="9" s="1"/>
  <c r="Y57" i="9" s="1"/>
  <c r="Y60" i="9" s="1"/>
  <c r="X33" i="9"/>
  <c r="X49" i="9" s="1"/>
  <c r="W33" i="9"/>
  <c r="V33" i="9"/>
  <c r="U33" i="9"/>
  <c r="T33" i="9"/>
  <c r="T49" i="9" s="1"/>
  <c r="T52" i="9" s="1"/>
  <c r="S33" i="9"/>
  <c r="R33" i="9"/>
  <c r="R49" i="9" s="1"/>
  <c r="R52" i="9" s="1"/>
  <c r="R54" i="9" s="1"/>
  <c r="R57" i="9" s="1"/>
  <c r="R60" i="9" s="1"/>
  <c r="Q33" i="9"/>
  <c r="Q49" i="9" s="1"/>
  <c r="Q52" i="9" s="1"/>
  <c r="Q54" i="9" s="1"/>
  <c r="Q57" i="9" s="1"/>
  <c r="Q60" i="9" s="1"/>
  <c r="P33" i="9"/>
  <c r="P49" i="9" s="1"/>
  <c r="P52" i="9" s="1"/>
  <c r="P54" i="9" s="1"/>
  <c r="P57" i="9" s="1"/>
  <c r="P60" i="9" s="1"/>
  <c r="O33" i="9"/>
  <c r="N33" i="9"/>
  <c r="N49" i="9" s="1"/>
  <c r="N52" i="9" s="1"/>
  <c r="N54" i="9" s="1"/>
  <c r="N57" i="9" s="1"/>
  <c r="N60" i="9" s="1"/>
  <c r="M33" i="9"/>
  <c r="M49" i="9" s="1"/>
  <c r="M52" i="9" s="1"/>
  <c r="M54" i="9" s="1"/>
  <c r="M57" i="9" s="1"/>
  <c r="M60" i="9" s="1"/>
  <c r="L33" i="9"/>
  <c r="L49" i="9" s="1"/>
  <c r="L52" i="9" s="1"/>
  <c r="L54" i="9" s="1"/>
  <c r="L57" i="9" s="1"/>
  <c r="L60" i="9" s="1"/>
  <c r="K33" i="9"/>
  <c r="J33" i="9"/>
  <c r="I33" i="9"/>
  <c r="I49" i="9" s="1"/>
  <c r="I52" i="9" s="1"/>
  <c r="I54" i="9" s="1"/>
  <c r="I57" i="9" s="1"/>
  <c r="I60" i="9" s="1"/>
  <c r="H33" i="9"/>
  <c r="G33" i="9"/>
  <c r="F33" i="9"/>
  <c r="F49" i="9" s="1"/>
  <c r="F52" i="9" s="1"/>
  <c r="F54" i="9" s="1"/>
  <c r="F57" i="9" s="1"/>
  <c r="F60" i="9" s="1"/>
  <c r="E33" i="9"/>
  <c r="E49" i="9" s="1"/>
  <c r="D33" i="9"/>
  <c r="C33" i="9"/>
  <c r="C49" i="9" s="1"/>
  <c r="C52" i="9" s="1"/>
  <c r="C54" i="9" s="1"/>
  <c r="AA48" i="10"/>
  <c r="Y48" i="10"/>
  <c r="X48" i="10"/>
  <c r="W48" i="10"/>
  <c r="V48" i="10"/>
  <c r="U48" i="10"/>
  <c r="T48" i="10"/>
  <c r="S48" i="10"/>
  <c r="R48" i="10"/>
  <c r="Q48" i="10"/>
  <c r="P48" i="10"/>
  <c r="O48" i="10"/>
  <c r="N48" i="10"/>
  <c r="M48" i="10"/>
  <c r="L48" i="10"/>
  <c r="K48" i="10"/>
  <c r="J48" i="10"/>
  <c r="I48" i="10"/>
  <c r="H48" i="10"/>
  <c r="G48" i="10"/>
  <c r="F48" i="10"/>
  <c r="E48" i="10"/>
  <c r="D48" i="10"/>
  <c r="D49" i="10" s="1"/>
  <c r="D52" i="10" s="1"/>
  <c r="D54" i="10" s="1"/>
  <c r="D57" i="10" s="1"/>
  <c r="D60" i="10" s="1"/>
  <c r="C48" i="10"/>
  <c r="AA33" i="10"/>
  <c r="Y33" i="10"/>
  <c r="X33" i="10"/>
  <c r="W33" i="10"/>
  <c r="W49" i="10" s="1"/>
  <c r="W52" i="10" s="1"/>
  <c r="W54" i="10" s="1"/>
  <c r="W57" i="10" s="1"/>
  <c r="W60" i="10" s="1"/>
  <c r="V33" i="10"/>
  <c r="V49" i="10" s="1"/>
  <c r="V52" i="10" s="1"/>
  <c r="V54" i="10" s="1"/>
  <c r="V57" i="10" s="1"/>
  <c r="V60" i="10" s="1"/>
  <c r="U33" i="10"/>
  <c r="U49" i="10" s="1"/>
  <c r="U52" i="10" s="1"/>
  <c r="U54" i="10" s="1"/>
  <c r="U57" i="10" s="1"/>
  <c r="U60" i="10" s="1"/>
  <c r="T33" i="10"/>
  <c r="T49" i="10" s="1"/>
  <c r="T52" i="10" s="1"/>
  <c r="T54" i="10" s="1"/>
  <c r="T57" i="10" s="1"/>
  <c r="T60" i="10" s="1"/>
  <c r="S33" i="10"/>
  <c r="S49" i="10" s="1"/>
  <c r="S52" i="10" s="1"/>
  <c r="S54" i="10" s="1"/>
  <c r="S57" i="10" s="1"/>
  <c r="S60" i="10" s="1"/>
  <c r="R33" i="10"/>
  <c r="Q33" i="10"/>
  <c r="P33" i="10"/>
  <c r="P49" i="10" s="1"/>
  <c r="P52" i="10" s="1"/>
  <c r="P54" i="10" s="1"/>
  <c r="P57" i="10" s="1"/>
  <c r="P60" i="10" s="1"/>
  <c r="O33" i="10"/>
  <c r="N33" i="10"/>
  <c r="N49" i="10" s="1"/>
  <c r="N52" i="10" s="1"/>
  <c r="N54" i="10" s="1"/>
  <c r="N57" i="10" s="1"/>
  <c r="N60" i="10" s="1"/>
  <c r="M33" i="10"/>
  <c r="M49" i="10" s="1"/>
  <c r="M52" i="10" s="1"/>
  <c r="M54" i="10" s="1"/>
  <c r="M57" i="10" s="1"/>
  <c r="M60" i="10" s="1"/>
  <c r="L33" i="10"/>
  <c r="L49" i="10" s="1"/>
  <c r="L52" i="10" s="1"/>
  <c r="L54" i="10" s="1"/>
  <c r="L57" i="10" s="1"/>
  <c r="L60" i="10" s="1"/>
  <c r="K33" i="10"/>
  <c r="J33" i="10"/>
  <c r="I33" i="10"/>
  <c r="I49" i="10" s="1"/>
  <c r="I52" i="10" s="1"/>
  <c r="I54" i="10" s="1"/>
  <c r="I57" i="10" s="1"/>
  <c r="I60" i="10" s="1"/>
  <c r="H33" i="10"/>
  <c r="H49" i="10" s="1"/>
  <c r="H52" i="10" s="1"/>
  <c r="H54" i="10" s="1"/>
  <c r="H57" i="10" s="1"/>
  <c r="H60" i="10" s="1"/>
  <c r="G33" i="10"/>
  <c r="G49" i="10" s="1"/>
  <c r="G52" i="10" s="1"/>
  <c r="G54" i="10" s="1"/>
  <c r="G57" i="10" s="1"/>
  <c r="G60" i="10" s="1"/>
  <c r="F33" i="10"/>
  <c r="F49" i="10" s="1"/>
  <c r="F52" i="10" s="1"/>
  <c r="F54" i="10" s="1"/>
  <c r="F57" i="10" s="1"/>
  <c r="F60" i="10" s="1"/>
  <c r="E33" i="10"/>
  <c r="D33" i="10"/>
  <c r="C33" i="10"/>
  <c r="T49" i="11"/>
  <c r="T52" i="11" s="1"/>
  <c r="T54" i="11" s="1"/>
  <c r="T57" i="11" s="1"/>
  <c r="T60" i="11" s="1"/>
  <c r="K49" i="11"/>
  <c r="K52" i="11" s="1"/>
  <c r="K54" i="11" s="1"/>
  <c r="K57" i="11" s="1"/>
  <c r="K60" i="11" s="1"/>
  <c r="C49" i="11"/>
  <c r="C52" i="11" s="1"/>
  <c r="C54" i="11" s="1"/>
  <c r="C57" i="11" s="1"/>
  <c r="C60" i="11" s="1"/>
  <c r="AA48" i="11"/>
  <c r="Z48" i="11"/>
  <c r="Y48" i="11"/>
  <c r="X48" i="11"/>
  <c r="W48" i="11"/>
  <c r="V48" i="11"/>
  <c r="U48" i="11"/>
  <c r="T48" i="11"/>
  <c r="S48" i="11"/>
  <c r="R48" i="11"/>
  <c r="Q48" i="11"/>
  <c r="P48" i="11"/>
  <c r="O48" i="11"/>
  <c r="N48" i="11"/>
  <c r="M48" i="11"/>
  <c r="L48" i="11"/>
  <c r="K48" i="11"/>
  <c r="J48" i="11"/>
  <c r="I48" i="11"/>
  <c r="H48" i="11"/>
  <c r="G48" i="11"/>
  <c r="F48" i="11"/>
  <c r="E48" i="11"/>
  <c r="D48" i="11"/>
  <c r="D49" i="11" s="1"/>
  <c r="D52" i="11" s="1"/>
  <c r="D54" i="11" s="1"/>
  <c r="D57" i="11" s="1"/>
  <c r="D60" i="11" s="1"/>
  <c r="C48" i="11"/>
  <c r="AA33" i="11"/>
  <c r="AA49" i="11" s="1"/>
  <c r="AA52" i="11" s="1"/>
  <c r="AA54" i="11" s="1"/>
  <c r="AA57" i="11" s="1"/>
  <c r="AA60" i="11" s="1"/>
  <c r="Y33" i="11"/>
  <c r="Y49" i="11" s="1"/>
  <c r="Y52" i="11" s="1"/>
  <c r="Y54" i="11" s="1"/>
  <c r="Y57" i="11" s="1"/>
  <c r="Y60" i="11" s="1"/>
  <c r="X33" i="11"/>
  <c r="Z33" i="11" s="1"/>
  <c r="W33" i="11"/>
  <c r="W49" i="11" s="1"/>
  <c r="W52" i="11" s="1"/>
  <c r="W54" i="11" s="1"/>
  <c r="W57" i="11" s="1"/>
  <c r="W60" i="11" s="1"/>
  <c r="V33" i="11"/>
  <c r="U33" i="11"/>
  <c r="T33" i="11"/>
  <c r="S33" i="11"/>
  <c r="S49" i="11" s="1"/>
  <c r="S52" i="11" s="1"/>
  <c r="S54" i="11" s="1"/>
  <c r="S57" i="11" s="1"/>
  <c r="S60" i="11" s="1"/>
  <c r="R33" i="11"/>
  <c r="Q33" i="11"/>
  <c r="Q49" i="11" s="1"/>
  <c r="Q52" i="11" s="1"/>
  <c r="Q54" i="11" s="1"/>
  <c r="Q57" i="11" s="1"/>
  <c r="Q60" i="11" s="1"/>
  <c r="P33" i="11"/>
  <c r="O33" i="11"/>
  <c r="N33" i="11"/>
  <c r="M33" i="11"/>
  <c r="M49" i="11" s="1"/>
  <c r="M52" i="11" s="1"/>
  <c r="M54" i="11" s="1"/>
  <c r="M57" i="11" s="1"/>
  <c r="M60" i="11" s="1"/>
  <c r="L33" i="11"/>
  <c r="K33" i="11"/>
  <c r="J33" i="11"/>
  <c r="I33" i="11"/>
  <c r="I49" i="11" s="1"/>
  <c r="I52" i="11" s="1"/>
  <c r="I54" i="11" s="1"/>
  <c r="I57" i="11" s="1"/>
  <c r="I60" i="11" s="1"/>
  <c r="H33" i="11"/>
  <c r="H49" i="11" s="1"/>
  <c r="H52" i="11" s="1"/>
  <c r="H54" i="11" s="1"/>
  <c r="H57" i="11" s="1"/>
  <c r="H60" i="11" s="1"/>
  <c r="G33" i="11"/>
  <c r="F33" i="11"/>
  <c r="E33" i="11"/>
  <c r="E49" i="11" s="1"/>
  <c r="E52" i="11" s="1"/>
  <c r="E54" i="11" s="1"/>
  <c r="E57" i="11" s="1"/>
  <c r="E60" i="11" s="1"/>
  <c r="D33" i="11"/>
  <c r="C33" i="11"/>
  <c r="W49" i="12"/>
  <c r="W52" i="12" s="1"/>
  <c r="W54" i="12" s="1"/>
  <c r="W57" i="12" s="1"/>
  <c r="W60" i="12" s="1"/>
  <c r="AA48" i="12"/>
  <c r="AA49" i="12" s="1"/>
  <c r="AA52" i="12" s="1"/>
  <c r="AA54" i="12" s="1"/>
  <c r="AA57" i="12" s="1"/>
  <c r="AA60" i="12" s="1"/>
  <c r="Y48" i="12"/>
  <c r="X48" i="12"/>
  <c r="Z48" i="12" s="1"/>
  <c r="W48" i="12"/>
  <c r="V48" i="12"/>
  <c r="U48" i="12"/>
  <c r="U49" i="12" s="1"/>
  <c r="U52" i="12" s="1"/>
  <c r="U54" i="12" s="1"/>
  <c r="U57" i="12" s="1"/>
  <c r="U60" i="12" s="1"/>
  <c r="T48" i="12"/>
  <c r="S48" i="12"/>
  <c r="S49" i="12" s="1"/>
  <c r="S52" i="12" s="1"/>
  <c r="S54" i="12" s="1"/>
  <c r="S57" i="12" s="1"/>
  <c r="S60" i="12" s="1"/>
  <c r="R48" i="12"/>
  <c r="Q48" i="12"/>
  <c r="P48" i="12"/>
  <c r="O48" i="12"/>
  <c r="N48" i="12"/>
  <c r="M48" i="12"/>
  <c r="L48" i="12"/>
  <c r="K48" i="12"/>
  <c r="K49" i="12" s="1"/>
  <c r="K52" i="12" s="1"/>
  <c r="K54" i="12" s="1"/>
  <c r="K57" i="12" s="1"/>
  <c r="K60" i="12" s="1"/>
  <c r="J48" i="12"/>
  <c r="I48" i="12"/>
  <c r="H48" i="12"/>
  <c r="G48" i="12"/>
  <c r="F48" i="12"/>
  <c r="E48" i="12"/>
  <c r="E49" i="12" s="1"/>
  <c r="E52" i="12" s="1"/>
  <c r="E54" i="12" s="1"/>
  <c r="E57" i="12" s="1"/>
  <c r="E60" i="12" s="1"/>
  <c r="D48" i="12"/>
  <c r="C48" i="12"/>
  <c r="AA33" i="12"/>
  <c r="Y33" i="12"/>
  <c r="X33" i="12"/>
  <c r="W33" i="12"/>
  <c r="V33" i="12"/>
  <c r="V49" i="12" s="1"/>
  <c r="V52" i="12" s="1"/>
  <c r="V54" i="12" s="1"/>
  <c r="V57" i="12" s="1"/>
  <c r="V60" i="12" s="1"/>
  <c r="U33" i="12"/>
  <c r="T33" i="12"/>
  <c r="S33" i="12"/>
  <c r="R33" i="12"/>
  <c r="R49" i="12" s="1"/>
  <c r="R52" i="12" s="1"/>
  <c r="R54" i="12" s="1"/>
  <c r="R57" i="12" s="1"/>
  <c r="R60" i="12" s="1"/>
  <c r="Q33" i="12"/>
  <c r="P33" i="12"/>
  <c r="P49" i="12" s="1"/>
  <c r="P52" i="12" s="1"/>
  <c r="P54" i="12" s="1"/>
  <c r="P57" i="12" s="1"/>
  <c r="P60" i="12" s="1"/>
  <c r="O33" i="12"/>
  <c r="O49" i="12" s="1"/>
  <c r="O52" i="12" s="1"/>
  <c r="O54" i="12" s="1"/>
  <c r="O57" i="12" s="1"/>
  <c r="O60" i="12" s="1"/>
  <c r="N33" i="12"/>
  <c r="N49" i="12" s="1"/>
  <c r="N52" i="12" s="1"/>
  <c r="N54" i="12" s="1"/>
  <c r="N57" i="12" s="1"/>
  <c r="N60" i="12" s="1"/>
  <c r="M33" i="12"/>
  <c r="L33" i="12"/>
  <c r="K33" i="12"/>
  <c r="J33" i="12"/>
  <c r="J49" i="12" s="1"/>
  <c r="J52" i="12" s="1"/>
  <c r="J54" i="12" s="1"/>
  <c r="J57" i="12" s="1"/>
  <c r="J60" i="12" s="1"/>
  <c r="I33" i="12"/>
  <c r="H33" i="12"/>
  <c r="H49" i="12" s="1"/>
  <c r="H52" i="12" s="1"/>
  <c r="H54" i="12" s="1"/>
  <c r="H57" i="12" s="1"/>
  <c r="H60" i="12" s="1"/>
  <c r="G33" i="12"/>
  <c r="G49" i="12" s="1"/>
  <c r="G52" i="12" s="1"/>
  <c r="G54" i="12" s="1"/>
  <c r="G57" i="12" s="1"/>
  <c r="G60" i="12" s="1"/>
  <c r="F33" i="12"/>
  <c r="F49" i="12" s="1"/>
  <c r="F52" i="12" s="1"/>
  <c r="F54" i="12" s="1"/>
  <c r="F57" i="12" s="1"/>
  <c r="F60" i="12" s="1"/>
  <c r="E33" i="12"/>
  <c r="D33" i="12"/>
  <c r="C33" i="12"/>
  <c r="H54" i="13"/>
  <c r="H57" i="13" s="1"/>
  <c r="H60" i="13" s="1"/>
  <c r="V49" i="13"/>
  <c r="V52" i="13" s="1"/>
  <c r="V54" i="13" s="1"/>
  <c r="V57" i="13" s="1"/>
  <c r="V60" i="13" s="1"/>
  <c r="T49" i="13"/>
  <c r="T52" i="13" s="1"/>
  <c r="T54" i="13" s="1"/>
  <c r="T57" i="13" s="1"/>
  <c r="T60" i="13" s="1"/>
  <c r="AA48" i="13"/>
  <c r="Y48" i="13"/>
  <c r="X48" i="13"/>
  <c r="Z48" i="13" s="1"/>
  <c r="W48" i="13"/>
  <c r="V48" i="13"/>
  <c r="U48" i="13"/>
  <c r="T48" i="13"/>
  <c r="S48" i="13"/>
  <c r="R48" i="13"/>
  <c r="Q48" i="13"/>
  <c r="P48" i="13"/>
  <c r="O48" i="13"/>
  <c r="N48" i="13"/>
  <c r="M48" i="13"/>
  <c r="L48" i="13"/>
  <c r="K48" i="13"/>
  <c r="J48" i="13"/>
  <c r="J49" i="13" s="1"/>
  <c r="J52" i="13" s="1"/>
  <c r="J54" i="13" s="1"/>
  <c r="J57" i="13" s="1"/>
  <c r="J60" i="13" s="1"/>
  <c r="I48" i="13"/>
  <c r="H48" i="13"/>
  <c r="G48" i="13"/>
  <c r="F48" i="13"/>
  <c r="E48" i="13"/>
  <c r="D48" i="13"/>
  <c r="C48" i="13"/>
  <c r="AA33" i="13"/>
  <c r="AA49" i="13" s="1"/>
  <c r="AA52" i="13" s="1"/>
  <c r="AA54" i="13" s="1"/>
  <c r="AA57" i="13" s="1"/>
  <c r="AA60" i="13" s="1"/>
  <c r="Y33" i="13"/>
  <c r="X33" i="13"/>
  <c r="W33" i="13"/>
  <c r="W49" i="13" s="1"/>
  <c r="W52" i="13" s="1"/>
  <c r="W54" i="13" s="1"/>
  <c r="W57" i="13" s="1"/>
  <c r="W60" i="13" s="1"/>
  <c r="V33" i="13"/>
  <c r="U33" i="13"/>
  <c r="U49" i="13" s="1"/>
  <c r="U52" i="13" s="1"/>
  <c r="U54" i="13" s="1"/>
  <c r="U57" i="13" s="1"/>
  <c r="U60" i="13" s="1"/>
  <c r="T33" i="13"/>
  <c r="S33" i="13"/>
  <c r="S49" i="13" s="1"/>
  <c r="S52" i="13" s="1"/>
  <c r="S54" i="13" s="1"/>
  <c r="S57" i="13" s="1"/>
  <c r="S60" i="13" s="1"/>
  <c r="R33" i="13"/>
  <c r="Q33" i="13"/>
  <c r="P33" i="13"/>
  <c r="O33" i="13"/>
  <c r="O49" i="13" s="1"/>
  <c r="O52" i="13" s="1"/>
  <c r="O54" i="13" s="1"/>
  <c r="O57" i="13" s="1"/>
  <c r="O60" i="13" s="1"/>
  <c r="N33" i="13"/>
  <c r="N49" i="13" s="1"/>
  <c r="N52" i="13" s="1"/>
  <c r="N54" i="13" s="1"/>
  <c r="N57" i="13" s="1"/>
  <c r="N60" i="13" s="1"/>
  <c r="M33" i="13"/>
  <c r="M49" i="13" s="1"/>
  <c r="M52" i="13" s="1"/>
  <c r="M54" i="13" s="1"/>
  <c r="M57" i="13" s="1"/>
  <c r="M60" i="13" s="1"/>
  <c r="L33" i="13"/>
  <c r="L49" i="13" s="1"/>
  <c r="L52" i="13" s="1"/>
  <c r="L54" i="13" s="1"/>
  <c r="L57" i="13" s="1"/>
  <c r="L60" i="13" s="1"/>
  <c r="K33" i="13"/>
  <c r="J33" i="13"/>
  <c r="I33" i="13"/>
  <c r="I49" i="13" s="1"/>
  <c r="I52" i="13" s="1"/>
  <c r="I54" i="13" s="1"/>
  <c r="I57" i="13" s="1"/>
  <c r="I60" i="13" s="1"/>
  <c r="H33" i="13"/>
  <c r="H49" i="13" s="1"/>
  <c r="H52" i="13" s="1"/>
  <c r="G33" i="13"/>
  <c r="F33" i="13"/>
  <c r="F49" i="13" s="1"/>
  <c r="F52" i="13" s="1"/>
  <c r="F54" i="13" s="1"/>
  <c r="F57" i="13" s="1"/>
  <c r="F60" i="13" s="1"/>
  <c r="E33" i="13"/>
  <c r="E49" i="13" s="1"/>
  <c r="E52" i="13" s="1"/>
  <c r="E54" i="13" s="1"/>
  <c r="E57" i="13" s="1"/>
  <c r="E60" i="13" s="1"/>
  <c r="D33" i="13"/>
  <c r="D49" i="13" s="1"/>
  <c r="D52" i="13" s="1"/>
  <c r="D54" i="13" s="1"/>
  <c r="D57" i="13" s="1"/>
  <c r="D60" i="13" s="1"/>
  <c r="C33" i="13"/>
  <c r="AA48" i="14"/>
  <c r="Y48" i="14"/>
  <c r="Y49" i="14" s="1"/>
  <c r="Y52" i="14" s="1"/>
  <c r="Y54" i="14" s="1"/>
  <c r="Y57" i="14" s="1"/>
  <c r="Y60" i="14" s="1"/>
  <c r="X48" i="14"/>
  <c r="Z48" i="14" s="1"/>
  <c r="W48" i="14"/>
  <c r="V48" i="14"/>
  <c r="U48" i="14"/>
  <c r="T48" i="14"/>
  <c r="S48" i="14"/>
  <c r="R48" i="14"/>
  <c r="Q48" i="14"/>
  <c r="P48" i="14"/>
  <c r="O48" i="14"/>
  <c r="N48" i="14"/>
  <c r="M48" i="14"/>
  <c r="L48" i="14"/>
  <c r="K48" i="14"/>
  <c r="J48" i="14"/>
  <c r="I48" i="14"/>
  <c r="H48" i="14"/>
  <c r="G48" i="14"/>
  <c r="F48" i="14"/>
  <c r="E48" i="14"/>
  <c r="D48" i="14"/>
  <c r="C48" i="14"/>
  <c r="AA33" i="14"/>
  <c r="AA49" i="14" s="1"/>
  <c r="AA52" i="14" s="1"/>
  <c r="AA54" i="14" s="1"/>
  <c r="AA57" i="14" s="1"/>
  <c r="AA60" i="14" s="1"/>
  <c r="Z33" i="14"/>
  <c r="Y33" i="14"/>
  <c r="X33" i="14"/>
  <c r="W33" i="14"/>
  <c r="V33" i="14"/>
  <c r="U33" i="14"/>
  <c r="U49" i="14" s="1"/>
  <c r="U52" i="14" s="1"/>
  <c r="U54" i="14" s="1"/>
  <c r="U57" i="14" s="1"/>
  <c r="U60" i="14" s="1"/>
  <c r="T33" i="14"/>
  <c r="T49" i="14" s="1"/>
  <c r="T52" i="14" s="1"/>
  <c r="T54" i="14" s="1"/>
  <c r="T57" i="14" s="1"/>
  <c r="T60" i="14" s="1"/>
  <c r="S33" i="14"/>
  <c r="S49" i="14" s="1"/>
  <c r="S52" i="14" s="1"/>
  <c r="S54" i="14" s="1"/>
  <c r="S57" i="14" s="1"/>
  <c r="S60" i="14" s="1"/>
  <c r="R33" i="14"/>
  <c r="Q33" i="14"/>
  <c r="P33" i="14"/>
  <c r="O33" i="14"/>
  <c r="N33" i="14"/>
  <c r="M33" i="14"/>
  <c r="L33" i="14"/>
  <c r="L49" i="14" s="1"/>
  <c r="L52" i="14" s="1"/>
  <c r="L54" i="14" s="1"/>
  <c r="L57" i="14" s="1"/>
  <c r="L60" i="14" s="1"/>
  <c r="K33" i="14"/>
  <c r="J33" i="14"/>
  <c r="I33" i="14"/>
  <c r="I49" i="14" s="1"/>
  <c r="I52" i="14" s="1"/>
  <c r="I54" i="14" s="1"/>
  <c r="I57" i="14" s="1"/>
  <c r="I60" i="14" s="1"/>
  <c r="H33" i="14"/>
  <c r="H49" i="14" s="1"/>
  <c r="H52" i="14" s="1"/>
  <c r="H54" i="14" s="1"/>
  <c r="H57" i="14" s="1"/>
  <c r="H60" i="14" s="1"/>
  <c r="G33" i="14"/>
  <c r="G49" i="14" s="1"/>
  <c r="G52" i="14" s="1"/>
  <c r="G54" i="14" s="1"/>
  <c r="G57" i="14" s="1"/>
  <c r="G60" i="14" s="1"/>
  <c r="F33" i="14"/>
  <c r="F49" i="14" s="1"/>
  <c r="F52" i="14" s="1"/>
  <c r="F54" i="14" s="1"/>
  <c r="F57" i="14" s="1"/>
  <c r="F60" i="14" s="1"/>
  <c r="E33" i="14"/>
  <c r="E49" i="14" s="1"/>
  <c r="E52" i="14" s="1"/>
  <c r="E54" i="14" s="1"/>
  <c r="E57" i="14" s="1"/>
  <c r="E60" i="14" s="1"/>
  <c r="D33" i="14"/>
  <c r="D49" i="14" s="1"/>
  <c r="D52" i="14" s="1"/>
  <c r="D54" i="14" s="1"/>
  <c r="D57" i="14" s="1"/>
  <c r="D60" i="14" s="1"/>
  <c r="C33" i="14"/>
  <c r="W49" i="15"/>
  <c r="W52" i="15" s="1"/>
  <c r="W54" i="15" s="1"/>
  <c r="W57" i="15" s="1"/>
  <c r="W60" i="15" s="1"/>
  <c r="O49" i="15"/>
  <c r="O52" i="15" s="1"/>
  <c r="O54" i="15" s="1"/>
  <c r="O57" i="15" s="1"/>
  <c r="O60" i="15" s="1"/>
  <c r="AA48" i="15"/>
  <c r="Y48" i="15"/>
  <c r="X48" i="15"/>
  <c r="Z48" i="15" s="1"/>
  <c r="W48" i="15"/>
  <c r="V48" i="15"/>
  <c r="U48" i="15"/>
  <c r="T48" i="15"/>
  <c r="S48" i="15"/>
  <c r="R48" i="15"/>
  <c r="Q48" i="15"/>
  <c r="P48" i="15"/>
  <c r="O48" i="15"/>
  <c r="N48" i="15"/>
  <c r="M48" i="15"/>
  <c r="L48" i="15"/>
  <c r="K48" i="15"/>
  <c r="J48" i="15"/>
  <c r="I48" i="15"/>
  <c r="H48" i="15"/>
  <c r="G48" i="15"/>
  <c r="G49" i="15" s="1"/>
  <c r="G52" i="15" s="1"/>
  <c r="G54" i="15" s="1"/>
  <c r="G57" i="15" s="1"/>
  <c r="G60" i="15" s="1"/>
  <c r="F48" i="15"/>
  <c r="E48" i="15"/>
  <c r="D48" i="15"/>
  <c r="C48" i="15"/>
  <c r="AA33" i="15"/>
  <c r="Y33" i="15"/>
  <c r="X33" i="15"/>
  <c r="W33" i="15"/>
  <c r="V33" i="15"/>
  <c r="V49" i="15" s="1"/>
  <c r="V52" i="15" s="1"/>
  <c r="V54" i="15" s="1"/>
  <c r="V57" i="15" s="1"/>
  <c r="V60" i="15" s="1"/>
  <c r="U33" i="15"/>
  <c r="T33" i="15"/>
  <c r="S33" i="15"/>
  <c r="S49" i="15" s="1"/>
  <c r="S52" i="15" s="1"/>
  <c r="S54" i="15" s="1"/>
  <c r="S57" i="15" s="1"/>
  <c r="S60" i="15" s="1"/>
  <c r="R33" i="15"/>
  <c r="R49" i="15" s="1"/>
  <c r="R52" i="15" s="1"/>
  <c r="R54" i="15" s="1"/>
  <c r="R57" i="15" s="1"/>
  <c r="R60" i="15" s="1"/>
  <c r="Q33" i="15"/>
  <c r="P33" i="15"/>
  <c r="P49" i="15" s="1"/>
  <c r="P52" i="15" s="1"/>
  <c r="P54" i="15" s="1"/>
  <c r="P57" i="15" s="1"/>
  <c r="P60" i="15" s="1"/>
  <c r="O33" i="15"/>
  <c r="N33" i="15"/>
  <c r="M33" i="15"/>
  <c r="L33" i="15"/>
  <c r="L49" i="15" s="1"/>
  <c r="L52" i="15" s="1"/>
  <c r="L54" i="15" s="1"/>
  <c r="L57" i="15" s="1"/>
  <c r="L60" i="15" s="1"/>
  <c r="K33" i="15"/>
  <c r="K49" i="15" s="1"/>
  <c r="K52" i="15" s="1"/>
  <c r="K54" i="15" s="1"/>
  <c r="K57" i="15" s="1"/>
  <c r="K60" i="15" s="1"/>
  <c r="J33" i="15"/>
  <c r="I33" i="15"/>
  <c r="H33" i="15"/>
  <c r="H49" i="15" s="1"/>
  <c r="H52" i="15" s="1"/>
  <c r="H54" i="15" s="1"/>
  <c r="H57" i="15" s="1"/>
  <c r="H60" i="15" s="1"/>
  <c r="G33" i="15"/>
  <c r="F33" i="15"/>
  <c r="E33" i="15"/>
  <c r="D33" i="15"/>
  <c r="D49" i="15" s="1"/>
  <c r="D52" i="15" s="1"/>
  <c r="D54" i="15" s="1"/>
  <c r="D57" i="15" s="1"/>
  <c r="D60" i="15" s="1"/>
  <c r="C33" i="15"/>
  <c r="AA49" i="16"/>
  <c r="AA52" i="16" s="1"/>
  <c r="AA54" i="16" s="1"/>
  <c r="AA57" i="16" s="1"/>
  <c r="AA60" i="16" s="1"/>
  <c r="AA48" i="16"/>
  <c r="Y48" i="16"/>
  <c r="X48" i="16"/>
  <c r="X49" i="16" s="1"/>
  <c r="W48" i="16"/>
  <c r="V48" i="16"/>
  <c r="V49" i="16" s="1"/>
  <c r="V52" i="16" s="1"/>
  <c r="V54" i="16" s="1"/>
  <c r="V57" i="16" s="1"/>
  <c r="V60" i="16" s="1"/>
  <c r="U48" i="16"/>
  <c r="T48" i="16"/>
  <c r="S48" i="16"/>
  <c r="R48" i="16"/>
  <c r="Q48" i="16"/>
  <c r="P48" i="16"/>
  <c r="O48" i="16"/>
  <c r="N48" i="16"/>
  <c r="N49" i="16" s="1"/>
  <c r="N52" i="16" s="1"/>
  <c r="N54" i="16" s="1"/>
  <c r="N57" i="16" s="1"/>
  <c r="N60" i="16" s="1"/>
  <c r="M48" i="16"/>
  <c r="L48" i="16"/>
  <c r="K48" i="16"/>
  <c r="J48" i="16"/>
  <c r="I48" i="16"/>
  <c r="H48" i="16"/>
  <c r="H49" i="16" s="1"/>
  <c r="H52" i="16" s="1"/>
  <c r="H54" i="16" s="1"/>
  <c r="H57" i="16" s="1"/>
  <c r="H60" i="16" s="1"/>
  <c r="G48" i="16"/>
  <c r="F48" i="16"/>
  <c r="F49" i="16" s="1"/>
  <c r="F52" i="16" s="1"/>
  <c r="F54" i="16" s="1"/>
  <c r="F57" i="16" s="1"/>
  <c r="F60" i="16" s="1"/>
  <c r="E48" i="16"/>
  <c r="D48" i="16"/>
  <c r="C48" i="16"/>
  <c r="AA33" i="16"/>
  <c r="Z33" i="16"/>
  <c r="Y33" i="16"/>
  <c r="Y49" i="16" s="1"/>
  <c r="Y52" i="16" s="1"/>
  <c r="Y54" i="16" s="1"/>
  <c r="Y57" i="16" s="1"/>
  <c r="Y60" i="16" s="1"/>
  <c r="X33" i="16"/>
  <c r="W33" i="16"/>
  <c r="V33" i="16"/>
  <c r="U33" i="16"/>
  <c r="U49" i="16" s="1"/>
  <c r="U52" i="16" s="1"/>
  <c r="U54" i="16" s="1"/>
  <c r="U57" i="16" s="1"/>
  <c r="U60" i="16" s="1"/>
  <c r="T33" i="16"/>
  <c r="S33" i="16"/>
  <c r="S49" i="16" s="1"/>
  <c r="S52" i="16" s="1"/>
  <c r="S54" i="16" s="1"/>
  <c r="S57" i="16" s="1"/>
  <c r="S60" i="16" s="1"/>
  <c r="R33" i="16"/>
  <c r="R49" i="16" s="1"/>
  <c r="R52" i="16" s="1"/>
  <c r="R54" i="16" s="1"/>
  <c r="R57" i="16" s="1"/>
  <c r="R60" i="16" s="1"/>
  <c r="Q33" i="16"/>
  <c r="Q49" i="16" s="1"/>
  <c r="Q52" i="16" s="1"/>
  <c r="Q54" i="16" s="1"/>
  <c r="Q57" i="16" s="1"/>
  <c r="Q60" i="16" s="1"/>
  <c r="P33" i="16"/>
  <c r="O33" i="16"/>
  <c r="N33" i="16"/>
  <c r="M33" i="16"/>
  <c r="M49" i="16" s="1"/>
  <c r="M52" i="16" s="1"/>
  <c r="M54" i="16" s="1"/>
  <c r="M57" i="16" s="1"/>
  <c r="M60" i="16" s="1"/>
  <c r="L33" i="16"/>
  <c r="K33" i="16"/>
  <c r="K49" i="16" s="1"/>
  <c r="K52" i="16" s="1"/>
  <c r="K54" i="16" s="1"/>
  <c r="K57" i="16" s="1"/>
  <c r="K60" i="16" s="1"/>
  <c r="J33" i="16"/>
  <c r="J49" i="16" s="1"/>
  <c r="J52" i="16" s="1"/>
  <c r="J54" i="16" s="1"/>
  <c r="J57" i="16" s="1"/>
  <c r="J60" i="16" s="1"/>
  <c r="I33" i="16"/>
  <c r="H33" i="16"/>
  <c r="G33" i="16"/>
  <c r="F33" i="16"/>
  <c r="E33" i="16"/>
  <c r="E49" i="16" s="1"/>
  <c r="E52" i="16" s="1"/>
  <c r="E54" i="16" s="1"/>
  <c r="E57" i="16" s="1"/>
  <c r="E60" i="16" s="1"/>
  <c r="D33" i="16"/>
  <c r="C33" i="16"/>
  <c r="C49" i="16" s="1"/>
  <c r="C52" i="16" s="1"/>
  <c r="C54" i="16" s="1"/>
  <c r="C57" i="16" s="1"/>
  <c r="C60" i="16" s="1"/>
  <c r="AA48" i="17"/>
  <c r="Y48" i="17"/>
  <c r="X48" i="17"/>
  <c r="Z48" i="17" s="1"/>
  <c r="W48" i="17"/>
  <c r="V48" i="17"/>
  <c r="U48" i="17"/>
  <c r="T48" i="17"/>
  <c r="S48" i="17"/>
  <c r="R48" i="17"/>
  <c r="Q48" i="17"/>
  <c r="P48" i="17"/>
  <c r="O48" i="17"/>
  <c r="N48" i="17"/>
  <c r="M48" i="17"/>
  <c r="M49" i="17" s="1"/>
  <c r="M52" i="17" s="1"/>
  <c r="M54" i="17" s="1"/>
  <c r="M57" i="17" s="1"/>
  <c r="M60" i="17" s="1"/>
  <c r="L48" i="17"/>
  <c r="K48" i="17"/>
  <c r="J48" i="17"/>
  <c r="I48" i="17"/>
  <c r="H48" i="17"/>
  <c r="G48" i="17"/>
  <c r="G49" i="17" s="1"/>
  <c r="G52" i="17" s="1"/>
  <c r="G54" i="17" s="1"/>
  <c r="G57" i="17" s="1"/>
  <c r="G60" i="17" s="1"/>
  <c r="F48" i="17"/>
  <c r="E48" i="17"/>
  <c r="D48" i="17"/>
  <c r="C48" i="17"/>
  <c r="AA33" i="17"/>
  <c r="Y33" i="17"/>
  <c r="X33" i="17"/>
  <c r="X49" i="17" s="1"/>
  <c r="W33" i="17"/>
  <c r="V33" i="17"/>
  <c r="V49" i="17" s="1"/>
  <c r="V52" i="17" s="1"/>
  <c r="V54" i="17" s="1"/>
  <c r="V57" i="17" s="1"/>
  <c r="V60" i="17" s="1"/>
  <c r="U33" i="17"/>
  <c r="U49" i="17" s="1"/>
  <c r="U52" i="17" s="1"/>
  <c r="U54" i="17" s="1"/>
  <c r="U57" i="17" s="1"/>
  <c r="U60" i="17" s="1"/>
  <c r="T33" i="17"/>
  <c r="S33" i="17"/>
  <c r="R33" i="17"/>
  <c r="Q33" i="17"/>
  <c r="Q49" i="17" s="1"/>
  <c r="Q52" i="17" s="1"/>
  <c r="Q54" i="17" s="1"/>
  <c r="Q57" i="17" s="1"/>
  <c r="Q60" i="17" s="1"/>
  <c r="P33" i="17"/>
  <c r="P49" i="17" s="1"/>
  <c r="P52" i="17" s="1"/>
  <c r="P54" i="17" s="1"/>
  <c r="P57" i="17" s="1"/>
  <c r="P60" i="17" s="1"/>
  <c r="O33" i="17"/>
  <c r="O49" i="17" s="1"/>
  <c r="O52" i="17" s="1"/>
  <c r="O54" i="17" s="1"/>
  <c r="O57" i="17" s="1"/>
  <c r="O60" i="17" s="1"/>
  <c r="N33" i="17"/>
  <c r="N49" i="17" s="1"/>
  <c r="N52" i="17" s="1"/>
  <c r="N54" i="17" s="1"/>
  <c r="N57" i="17" s="1"/>
  <c r="N60" i="17" s="1"/>
  <c r="M33" i="17"/>
  <c r="L33" i="17"/>
  <c r="K33" i="17"/>
  <c r="J33" i="17"/>
  <c r="J49" i="17" s="1"/>
  <c r="J52" i="17" s="1"/>
  <c r="J54" i="17" s="1"/>
  <c r="J57" i="17" s="1"/>
  <c r="J60" i="17" s="1"/>
  <c r="I33" i="17"/>
  <c r="I49" i="17" s="1"/>
  <c r="I52" i="17" s="1"/>
  <c r="I54" i="17" s="1"/>
  <c r="I57" i="17" s="1"/>
  <c r="I60" i="17" s="1"/>
  <c r="H33" i="17"/>
  <c r="G33" i="17"/>
  <c r="F33" i="17"/>
  <c r="E33" i="17"/>
  <c r="D33" i="17"/>
  <c r="D49" i="17" s="1"/>
  <c r="D52" i="17" s="1"/>
  <c r="D54" i="17" s="1"/>
  <c r="D57" i="17" s="1"/>
  <c r="D60" i="17" s="1"/>
  <c r="C33" i="17"/>
  <c r="J52" i="18"/>
  <c r="J54" i="18" s="1"/>
  <c r="J57" i="18" s="1"/>
  <c r="J60" i="18" s="1"/>
  <c r="AA48" i="18"/>
  <c r="Y48" i="18"/>
  <c r="X48" i="18"/>
  <c r="Z48" i="18" s="1"/>
  <c r="W48" i="18"/>
  <c r="V48" i="18"/>
  <c r="U48" i="18"/>
  <c r="T48" i="18"/>
  <c r="S48" i="18"/>
  <c r="R48" i="18"/>
  <c r="Q48" i="18"/>
  <c r="P48" i="18"/>
  <c r="O48" i="18"/>
  <c r="N48" i="18"/>
  <c r="M48" i="18"/>
  <c r="M49" i="18" s="1"/>
  <c r="M52" i="18" s="1"/>
  <c r="M54" i="18" s="1"/>
  <c r="M57" i="18" s="1"/>
  <c r="M60" i="18" s="1"/>
  <c r="L48" i="18"/>
  <c r="L49" i="18" s="1"/>
  <c r="L52" i="18" s="1"/>
  <c r="L54" i="18" s="1"/>
  <c r="L57" i="18" s="1"/>
  <c r="L60" i="18" s="1"/>
  <c r="K48" i="18"/>
  <c r="J48" i="18"/>
  <c r="I48" i="18"/>
  <c r="H48" i="18"/>
  <c r="G48" i="18"/>
  <c r="F48" i="18"/>
  <c r="E48" i="18"/>
  <c r="D48" i="18"/>
  <c r="D49" i="18" s="1"/>
  <c r="D52" i="18" s="1"/>
  <c r="D54" i="18" s="1"/>
  <c r="D57" i="18" s="1"/>
  <c r="D60" i="18" s="1"/>
  <c r="C48" i="18"/>
  <c r="AA33" i="18"/>
  <c r="Y33" i="18"/>
  <c r="X33" i="18"/>
  <c r="W33" i="18"/>
  <c r="W49" i="18" s="1"/>
  <c r="W52" i="18" s="1"/>
  <c r="W54" i="18" s="1"/>
  <c r="W57" i="18" s="1"/>
  <c r="W60" i="18" s="1"/>
  <c r="V33" i="18"/>
  <c r="V49" i="18" s="1"/>
  <c r="V52" i="18" s="1"/>
  <c r="V54" i="18" s="1"/>
  <c r="V57" i="18" s="1"/>
  <c r="V60" i="18" s="1"/>
  <c r="U33" i="18"/>
  <c r="T33" i="18"/>
  <c r="S33" i="18"/>
  <c r="R33" i="18"/>
  <c r="R49" i="18" s="1"/>
  <c r="R52" i="18" s="1"/>
  <c r="R54" i="18" s="1"/>
  <c r="R57" i="18" s="1"/>
  <c r="R60" i="18" s="1"/>
  <c r="Q33" i="18"/>
  <c r="Q49" i="18" s="1"/>
  <c r="Q52" i="18" s="1"/>
  <c r="Q54" i="18" s="1"/>
  <c r="Q57" i="18" s="1"/>
  <c r="Q60" i="18" s="1"/>
  <c r="P33" i="18"/>
  <c r="O33" i="18"/>
  <c r="N33" i="18"/>
  <c r="M33" i="18"/>
  <c r="L33" i="18"/>
  <c r="K33" i="18"/>
  <c r="K49" i="18" s="1"/>
  <c r="K52" i="18" s="1"/>
  <c r="K54" i="18" s="1"/>
  <c r="K57" i="18" s="1"/>
  <c r="K60" i="18" s="1"/>
  <c r="J33" i="18"/>
  <c r="J49" i="18" s="1"/>
  <c r="I33" i="18"/>
  <c r="I49" i="18" s="1"/>
  <c r="I52" i="18" s="1"/>
  <c r="I54" i="18" s="1"/>
  <c r="I57" i="18" s="1"/>
  <c r="I60" i="18" s="1"/>
  <c r="H33" i="18"/>
  <c r="G33" i="18"/>
  <c r="G49" i="18" s="1"/>
  <c r="G52" i="18" s="1"/>
  <c r="G54" i="18" s="1"/>
  <c r="G57" i="18" s="1"/>
  <c r="G60" i="18" s="1"/>
  <c r="F33" i="18"/>
  <c r="F49" i="18" s="1"/>
  <c r="F52" i="18" s="1"/>
  <c r="F54" i="18" s="1"/>
  <c r="F57" i="18" s="1"/>
  <c r="F60" i="18" s="1"/>
  <c r="E33" i="18"/>
  <c r="D33" i="18"/>
  <c r="C33" i="18"/>
  <c r="Y54" i="19"/>
  <c r="Y57" i="19" s="1"/>
  <c r="Y60" i="19" s="1"/>
  <c r="S52" i="19"/>
  <c r="S54" i="19" s="1"/>
  <c r="S57" i="19" s="1"/>
  <c r="S60" i="19" s="1"/>
  <c r="AA48" i="19"/>
  <c r="Y48" i="19"/>
  <c r="X48" i="19"/>
  <c r="Z48" i="19" s="1"/>
  <c r="W48" i="19"/>
  <c r="V48" i="19"/>
  <c r="V49" i="19" s="1"/>
  <c r="V52" i="19" s="1"/>
  <c r="V54" i="19" s="1"/>
  <c r="V57" i="19" s="1"/>
  <c r="V60" i="19" s="1"/>
  <c r="U48" i="19"/>
  <c r="T48" i="19"/>
  <c r="S48" i="19"/>
  <c r="R48" i="19"/>
  <c r="Q48" i="19"/>
  <c r="P48" i="19"/>
  <c r="O48" i="19"/>
  <c r="N48" i="19"/>
  <c r="M48" i="19"/>
  <c r="L48" i="19"/>
  <c r="K48" i="19"/>
  <c r="J48" i="19"/>
  <c r="I48" i="19"/>
  <c r="H48" i="19"/>
  <c r="G48" i="19"/>
  <c r="F48" i="19"/>
  <c r="E48" i="19"/>
  <c r="D48" i="19"/>
  <c r="C48" i="19"/>
  <c r="AA33" i="19"/>
  <c r="Y33" i="19"/>
  <c r="Y49" i="19" s="1"/>
  <c r="Y52" i="19" s="1"/>
  <c r="X33" i="19"/>
  <c r="W33" i="19"/>
  <c r="V33" i="19"/>
  <c r="U33" i="19"/>
  <c r="T33" i="19"/>
  <c r="T49" i="19" s="1"/>
  <c r="T52" i="19" s="1"/>
  <c r="T54" i="19" s="1"/>
  <c r="T57" i="19" s="1"/>
  <c r="T60" i="19" s="1"/>
  <c r="S33" i="19"/>
  <c r="S49" i="19" s="1"/>
  <c r="R33" i="19"/>
  <c r="R49" i="19" s="1"/>
  <c r="R52" i="19" s="1"/>
  <c r="R54" i="19" s="1"/>
  <c r="R57" i="19" s="1"/>
  <c r="R60" i="19" s="1"/>
  <c r="Q33" i="19"/>
  <c r="Q49" i="19" s="1"/>
  <c r="Q52" i="19" s="1"/>
  <c r="Q54" i="19" s="1"/>
  <c r="Q57" i="19" s="1"/>
  <c r="Q60" i="19" s="1"/>
  <c r="P33" i="19"/>
  <c r="P49" i="19" s="1"/>
  <c r="P52" i="19" s="1"/>
  <c r="P54" i="19" s="1"/>
  <c r="P57" i="19" s="1"/>
  <c r="P60" i="19" s="1"/>
  <c r="O33" i="19"/>
  <c r="O49" i="19" s="1"/>
  <c r="O52" i="19" s="1"/>
  <c r="O54" i="19" s="1"/>
  <c r="O57" i="19" s="1"/>
  <c r="O60" i="19" s="1"/>
  <c r="N33" i="19"/>
  <c r="M33" i="19"/>
  <c r="L33" i="19"/>
  <c r="L49" i="19" s="1"/>
  <c r="L52" i="19" s="1"/>
  <c r="L54" i="19" s="1"/>
  <c r="L57" i="19" s="1"/>
  <c r="L60" i="19" s="1"/>
  <c r="K33" i="19"/>
  <c r="K49" i="19" s="1"/>
  <c r="K52" i="19" s="1"/>
  <c r="K54" i="19" s="1"/>
  <c r="K57" i="19" s="1"/>
  <c r="K60" i="19" s="1"/>
  <c r="J33" i="19"/>
  <c r="I33" i="19"/>
  <c r="H33" i="19"/>
  <c r="H49" i="19" s="1"/>
  <c r="H52" i="19" s="1"/>
  <c r="H54" i="19" s="1"/>
  <c r="H57" i="19" s="1"/>
  <c r="H60" i="19" s="1"/>
  <c r="G33" i="19"/>
  <c r="F33" i="19"/>
  <c r="E33" i="19"/>
  <c r="E49" i="19" s="1"/>
  <c r="E52" i="19" s="1"/>
  <c r="E54" i="19" s="1"/>
  <c r="E57" i="19" s="1"/>
  <c r="E60" i="19" s="1"/>
  <c r="D33" i="19"/>
  <c r="C33" i="19"/>
  <c r="G49" i="20"/>
  <c r="G52" i="20" s="1"/>
  <c r="G54" i="20" s="1"/>
  <c r="G57" i="20" s="1"/>
  <c r="G60" i="20" s="1"/>
  <c r="AA48" i="20"/>
  <c r="Y48" i="20"/>
  <c r="X48" i="20"/>
  <c r="Z48" i="20" s="1"/>
  <c r="W48" i="20"/>
  <c r="V48" i="20"/>
  <c r="U48" i="20"/>
  <c r="U49" i="20" s="1"/>
  <c r="U52" i="20" s="1"/>
  <c r="U54" i="20" s="1"/>
  <c r="U57" i="20" s="1"/>
  <c r="U60" i="20" s="1"/>
  <c r="T48" i="20"/>
  <c r="S48" i="20"/>
  <c r="S49" i="20" s="1"/>
  <c r="S52" i="20" s="1"/>
  <c r="S54" i="20" s="1"/>
  <c r="S57" i="20" s="1"/>
  <c r="S60" i="20" s="1"/>
  <c r="R48" i="20"/>
  <c r="Q48" i="20"/>
  <c r="P48" i="20"/>
  <c r="O48" i="20"/>
  <c r="N48" i="20"/>
  <c r="M48" i="20"/>
  <c r="L48" i="20"/>
  <c r="K48" i="20"/>
  <c r="J48" i="20"/>
  <c r="I48" i="20"/>
  <c r="H48" i="20"/>
  <c r="G48" i="20"/>
  <c r="F48" i="20"/>
  <c r="E48" i="20"/>
  <c r="D48" i="20"/>
  <c r="C48" i="20"/>
  <c r="AA33" i="20"/>
  <c r="AA49" i="20" s="1"/>
  <c r="AA52" i="20" s="1"/>
  <c r="AA54" i="20" s="1"/>
  <c r="AA57" i="20" s="1"/>
  <c r="AA60" i="20" s="1"/>
  <c r="Y33" i="20"/>
  <c r="Y49" i="20" s="1"/>
  <c r="Y52" i="20" s="1"/>
  <c r="Y54" i="20" s="1"/>
  <c r="Y57" i="20" s="1"/>
  <c r="Y60" i="20" s="1"/>
  <c r="X33" i="20"/>
  <c r="Z33" i="20" s="1"/>
  <c r="W33" i="20"/>
  <c r="V33" i="20"/>
  <c r="V49" i="20" s="1"/>
  <c r="V52" i="20" s="1"/>
  <c r="V54" i="20" s="1"/>
  <c r="V57" i="20" s="1"/>
  <c r="V60" i="20" s="1"/>
  <c r="U33" i="20"/>
  <c r="T33" i="20"/>
  <c r="S33" i="20"/>
  <c r="R33" i="20"/>
  <c r="R49" i="20" s="1"/>
  <c r="R52" i="20" s="1"/>
  <c r="R54" i="20" s="1"/>
  <c r="R57" i="20" s="1"/>
  <c r="R60" i="20" s="1"/>
  <c r="Q33" i="20"/>
  <c r="Q49" i="20" s="1"/>
  <c r="Q52" i="20" s="1"/>
  <c r="Q54" i="20" s="1"/>
  <c r="Q57" i="20" s="1"/>
  <c r="Q60" i="20" s="1"/>
  <c r="P33" i="20"/>
  <c r="O33" i="20"/>
  <c r="N33" i="20"/>
  <c r="M33" i="20"/>
  <c r="L33" i="20"/>
  <c r="K33" i="20"/>
  <c r="J33" i="20"/>
  <c r="J49" i="20" s="1"/>
  <c r="J52" i="20" s="1"/>
  <c r="J54" i="20" s="1"/>
  <c r="J57" i="20" s="1"/>
  <c r="J60" i="20" s="1"/>
  <c r="I33" i="20"/>
  <c r="I49" i="20" s="1"/>
  <c r="I52" i="20" s="1"/>
  <c r="I54" i="20" s="1"/>
  <c r="I57" i="20" s="1"/>
  <c r="I60" i="20" s="1"/>
  <c r="H33" i="20"/>
  <c r="G33" i="20"/>
  <c r="F33" i="20"/>
  <c r="F49" i="20" s="1"/>
  <c r="F52" i="20" s="1"/>
  <c r="F54" i="20" s="1"/>
  <c r="F57" i="20" s="1"/>
  <c r="F60" i="20" s="1"/>
  <c r="E33" i="20"/>
  <c r="D33" i="20"/>
  <c r="D49" i="20" s="1"/>
  <c r="D52" i="20" s="1"/>
  <c r="D54" i="20" s="1"/>
  <c r="D57" i="20" s="1"/>
  <c r="D60" i="20" s="1"/>
  <c r="C33" i="20"/>
  <c r="C49" i="20" s="1"/>
  <c r="C52" i="20" s="1"/>
  <c r="C54" i="20" s="1"/>
  <c r="C57" i="20" s="1"/>
  <c r="C60" i="20" s="1"/>
  <c r="P49" i="21"/>
  <c r="P52" i="21" s="1"/>
  <c r="P54" i="21" s="1"/>
  <c r="P57" i="21" s="1"/>
  <c r="P60" i="21" s="1"/>
  <c r="AA48" i="21"/>
  <c r="Y48" i="21"/>
  <c r="X48" i="21"/>
  <c r="Z48" i="21" s="1"/>
  <c r="W48" i="21"/>
  <c r="V48" i="21"/>
  <c r="V49" i="21" s="1"/>
  <c r="V52" i="21" s="1"/>
  <c r="V54" i="21" s="1"/>
  <c r="V57" i="21" s="1"/>
  <c r="V60" i="21" s="1"/>
  <c r="U48" i="21"/>
  <c r="T48" i="21"/>
  <c r="S48" i="21"/>
  <c r="R48" i="21"/>
  <c r="Q48" i="21"/>
  <c r="P48" i="21"/>
  <c r="O48" i="21"/>
  <c r="N48" i="21"/>
  <c r="N49" i="21" s="1"/>
  <c r="N52" i="21" s="1"/>
  <c r="N54" i="21" s="1"/>
  <c r="N57" i="21" s="1"/>
  <c r="N60" i="21" s="1"/>
  <c r="M48" i="21"/>
  <c r="L48" i="21"/>
  <c r="K48" i="21"/>
  <c r="J48" i="21"/>
  <c r="I48" i="21"/>
  <c r="H48" i="21"/>
  <c r="G48" i="21"/>
  <c r="F48" i="21"/>
  <c r="F49" i="21" s="1"/>
  <c r="F52" i="21" s="1"/>
  <c r="F54" i="21" s="1"/>
  <c r="F57" i="21" s="1"/>
  <c r="F60" i="21" s="1"/>
  <c r="E48" i="21"/>
  <c r="D48" i="21"/>
  <c r="C48" i="21"/>
  <c r="AA33" i="21"/>
  <c r="AA49" i="21" s="1"/>
  <c r="AA52" i="21" s="1"/>
  <c r="AA54" i="21" s="1"/>
  <c r="AA57" i="21" s="1"/>
  <c r="AA60" i="21" s="1"/>
  <c r="Y33" i="21"/>
  <c r="Y49" i="21" s="1"/>
  <c r="Y52" i="21" s="1"/>
  <c r="Y54" i="21" s="1"/>
  <c r="Y57" i="21" s="1"/>
  <c r="Y60" i="21" s="1"/>
  <c r="X33" i="21"/>
  <c r="Z33" i="21" s="1"/>
  <c r="W33" i="21"/>
  <c r="V33" i="21"/>
  <c r="U33" i="21"/>
  <c r="T33" i="21"/>
  <c r="S33" i="21"/>
  <c r="R33" i="21"/>
  <c r="Q33" i="21"/>
  <c r="Q49" i="21" s="1"/>
  <c r="Q52" i="21" s="1"/>
  <c r="Q54" i="21" s="1"/>
  <c r="Q57" i="21" s="1"/>
  <c r="Q60" i="21" s="1"/>
  <c r="P33" i="21"/>
  <c r="O33" i="21"/>
  <c r="O49" i="21" s="1"/>
  <c r="O52" i="21" s="1"/>
  <c r="O54" i="21" s="1"/>
  <c r="O57" i="21" s="1"/>
  <c r="O60" i="21" s="1"/>
  <c r="N33" i="21"/>
  <c r="M33" i="21"/>
  <c r="L33" i="21"/>
  <c r="K33" i="21"/>
  <c r="K49" i="21" s="1"/>
  <c r="K52" i="21" s="1"/>
  <c r="K54" i="21" s="1"/>
  <c r="K57" i="21" s="1"/>
  <c r="K60" i="21" s="1"/>
  <c r="J33" i="21"/>
  <c r="I33" i="21"/>
  <c r="I49" i="21" s="1"/>
  <c r="I52" i="21" s="1"/>
  <c r="I54" i="21" s="1"/>
  <c r="I57" i="21" s="1"/>
  <c r="I60" i="21" s="1"/>
  <c r="H33" i="21"/>
  <c r="G33" i="21"/>
  <c r="F33" i="21"/>
  <c r="E33" i="21"/>
  <c r="E49" i="21" s="1"/>
  <c r="E52" i="21" s="1"/>
  <c r="E54" i="21" s="1"/>
  <c r="E57" i="21" s="1"/>
  <c r="E60" i="21" s="1"/>
  <c r="D33" i="21"/>
  <c r="C33" i="21"/>
  <c r="C49" i="21" s="1"/>
  <c r="C52" i="21" s="1"/>
  <c r="C54" i="21" s="1"/>
  <c r="C57" i="21" s="1"/>
  <c r="C60" i="21" s="1"/>
  <c r="W52" i="22"/>
  <c r="W54" i="22" s="1"/>
  <c r="W57" i="22" s="1"/>
  <c r="W60" i="22" s="1"/>
  <c r="X49" i="22"/>
  <c r="X52" i="22" s="1"/>
  <c r="Z52" i="22" s="1"/>
  <c r="W49" i="22"/>
  <c r="AA48" i="22"/>
  <c r="Y48" i="22"/>
  <c r="X48" i="22"/>
  <c r="Z48" i="22" s="1"/>
  <c r="W48" i="22"/>
  <c r="V48" i="22"/>
  <c r="U48" i="22"/>
  <c r="U49" i="22" s="1"/>
  <c r="U52" i="22" s="1"/>
  <c r="U54" i="22" s="1"/>
  <c r="U57" i="22" s="1"/>
  <c r="U60" i="22" s="1"/>
  <c r="T48" i="22"/>
  <c r="S48" i="22"/>
  <c r="R48" i="22"/>
  <c r="Q48" i="22"/>
  <c r="P48" i="22"/>
  <c r="O48" i="22"/>
  <c r="N48" i="22"/>
  <c r="M48" i="22"/>
  <c r="L48" i="22"/>
  <c r="K48" i="22"/>
  <c r="J48" i="22"/>
  <c r="I48" i="22"/>
  <c r="H48" i="22"/>
  <c r="G48" i="22"/>
  <c r="F48" i="22"/>
  <c r="E48" i="22"/>
  <c r="D48" i="22"/>
  <c r="C48" i="22"/>
  <c r="AA33" i="22"/>
  <c r="AA49" i="22" s="1"/>
  <c r="AA52" i="22" s="1"/>
  <c r="AA54" i="22" s="1"/>
  <c r="AA57" i="22" s="1"/>
  <c r="AA60" i="22" s="1"/>
  <c r="Y33" i="22"/>
  <c r="X33" i="22"/>
  <c r="Z33" i="22" s="1"/>
  <c r="W33" i="22"/>
  <c r="V33" i="22"/>
  <c r="U33" i="22"/>
  <c r="T33" i="22"/>
  <c r="S33" i="22"/>
  <c r="R33" i="22"/>
  <c r="R49" i="22" s="1"/>
  <c r="R52" i="22" s="1"/>
  <c r="R54" i="22" s="1"/>
  <c r="R57" i="22" s="1"/>
  <c r="R60" i="22" s="1"/>
  <c r="Q33" i="22"/>
  <c r="P33" i="22"/>
  <c r="P49" i="22" s="1"/>
  <c r="P52" i="22" s="1"/>
  <c r="P54" i="22" s="1"/>
  <c r="P57" i="22" s="1"/>
  <c r="P60" i="22" s="1"/>
  <c r="O33" i="22"/>
  <c r="O49" i="22" s="1"/>
  <c r="O52" i="22" s="1"/>
  <c r="O54" i="22" s="1"/>
  <c r="O57" i="22" s="1"/>
  <c r="O60" i="22" s="1"/>
  <c r="N33" i="22"/>
  <c r="N49" i="22" s="1"/>
  <c r="N52" i="22" s="1"/>
  <c r="N54" i="22" s="1"/>
  <c r="N57" i="22" s="1"/>
  <c r="N60" i="22" s="1"/>
  <c r="M33" i="22"/>
  <c r="L33" i="22"/>
  <c r="K33" i="22"/>
  <c r="J33" i="22"/>
  <c r="J49" i="22" s="1"/>
  <c r="J52" i="22" s="1"/>
  <c r="J54" i="22" s="1"/>
  <c r="J57" i="22" s="1"/>
  <c r="J60" i="22" s="1"/>
  <c r="I33" i="22"/>
  <c r="H33" i="22"/>
  <c r="G33" i="22"/>
  <c r="F33" i="22"/>
  <c r="F49" i="22" s="1"/>
  <c r="F52" i="22" s="1"/>
  <c r="F54" i="22" s="1"/>
  <c r="F57" i="22" s="1"/>
  <c r="F60" i="22" s="1"/>
  <c r="E33" i="22"/>
  <c r="D33" i="22"/>
  <c r="D49" i="22" s="1"/>
  <c r="D52" i="22" s="1"/>
  <c r="D54" i="22" s="1"/>
  <c r="D57" i="22" s="1"/>
  <c r="D60" i="22" s="1"/>
  <c r="C33" i="22"/>
  <c r="AA48" i="23"/>
  <c r="Y48" i="23"/>
  <c r="X48" i="23"/>
  <c r="Z48" i="23" s="1"/>
  <c r="W48" i="23"/>
  <c r="V48" i="23"/>
  <c r="U48" i="23"/>
  <c r="T48" i="23"/>
  <c r="T49" i="23" s="1"/>
  <c r="T52" i="23" s="1"/>
  <c r="T54" i="23" s="1"/>
  <c r="T57" i="23" s="1"/>
  <c r="T60" i="23" s="1"/>
  <c r="S48" i="23"/>
  <c r="R48" i="23"/>
  <c r="Q48" i="23"/>
  <c r="Q49" i="23" s="1"/>
  <c r="Q52" i="23" s="1"/>
  <c r="Q54" i="23" s="1"/>
  <c r="Q57" i="23" s="1"/>
  <c r="Q60" i="23" s="1"/>
  <c r="P48" i="23"/>
  <c r="O48" i="23"/>
  <c r="N48" i="23"/>
  <c r="M48" i="23"/>
  <c r="L48" i="23"/>
  <c r="K48" i="23"/>
  <c r="J48" i="23"/>
  <c r="I48" i="23"/>
  <c r="H48" i="23"/>
  <c r="H49" i="23" s="1"/>
  <c r="H52" i="23" s="1"/>
  <c r="H54" i="23" s="1"/>
  <c r="H57" i="23" s="1"/>
  <c r="H60" i="23" s="1"/>
  <c r="G48" i="23"/>
  <c r="F48" i="23"/>
  <c r="E48" i="23"/>
  <c r="D48" i="23"/>
  <c r="D49" i="23" s="1"/>
  <c r="D52" i="23" s="1"/>
  <c r="D54" i="23" s="1"/>
  <c r="D57" i="23" s="1"/>
  <c r="D60" i="23" s="1"/>
  <c r="C48" i="23"/>
  <c r="AA33" i="23"/>
  <c r="AA49" i="23" s="1"/>
  <c r="AA52" i="23" s="1"/>
  <c r="AA54" i="23" s="1"/>
  <c r="AA57" i="23" s="1"/>
  <c r="AA60" i="23" s="1"/>
  <c r="Y33" i="23"/>
  <c r="X33" i="23"/>
  <c r="W33" i="23"/>
  <c r="W49" i="23" s="1"/>
  <c r="W52" i="23" s="1"/>
  <c r="W54" i="23" s="1"/>
  <c r="W57" i="23" s="1"/>
  <c r="W60" i="23" s="1"/>
  <c r="V33" i="23"/>
  <c r="V49" i="23" s="1"/>
  <c r="V52" i="23" s="1"/>
  <c r="V54" i="23" s="1"/>
  <c r="V57" i="23" s="1"/>
  <c r="V60" i="23" s="1"/>
  <c r="U33" i="23"/>
  <c r="T33" i="23"/>
  <c r="S33" i="23"/>
  <c r="S49" i="23" s="1"/>
  <c r="S52" i="23" s="1"/>
  <c r="S54" i="23" s="1"/>
  <c r="S57" i="23" s="1"/>
  <c r="S60" i="23" s="1"/>
  <c r="R33" i="23"/>
  <c r="Q33" i="23"/>
  <c r="P33" i="23"/>
  <c r="O33" i="23"/>
  <c r="N33" i="23"/>
  <c r="N49" i="23" s="1"/>
  <c r="N52" i="23" s="1"/>
  <c r="N54" i="23" s="1"/>
  <c r="N57" i="23" s="1"/>
  <c r="N60" i="23" s="1"/>
  <c r="M33" i="23"/>
  <c r="L33" i="23"/>
  <c r="K33" i="23"/>
  <c r="K49" i="23" s="1"/>
  <c r="K52" i="23" s="1"/>
  <c r="K54" i="23" s="1"/>
  <c r="K57" i="23" s="1"/>
  <c r="K60" i="23" s="1"/>
  <c r="J33" i="23"/>
  <c r="J49" i="23" s="1"/>
  <c r="J52" i="23" s="1"/>
  <c r="J54" i="23" s="1"/>
  <c r="J57" i="23" s="1"/>
  <c r="J60" i="23" s="1"/>
  <c r="I33" i="23"/>
  <c r="H33" i="23"/>
  <c r="G33" i="23"/>
  <c r="F33" i="23"/>
  <c r="F49" i="23" s="1"/>
  <c r="F52" i="23" s="1"/>
  <c r="F54" i="23" s="1"/>
  <c r="F57" i="23" s="1"/>
  <c r="F60" i="23" s="1"/>
  <c r="E33" i="23"/>
  <c r="E49" i="23" s="1"/>
  <c r="E52" i="23" s="1"/>
  <c r="E54" i="23" s="1"/>
  <c r="E57" i="23" s="1"/>
  <c r="E60" i="23" s="1"/>
  <c r="D33" i="23"/>
  <c r="C33" i="23"/>
  <c r="AA49" i="24"/>
  <c r="AA52" i="24" s="1"/>
  <c r="AA54" i="24" s="1"/>
  <c r="AA57" i="24" s="1"/>
  <c r="AA60" i="24" s="1"/>
  <c r="K49" i="24"/>
  <c r="K52" i="24" s="1"/>
  <c r="K54" i="24" s="1"/>
  <c r="K57" i="24" s="1"/>
  <c r="K60" i="24" s="1"/>
  <c r="AA48" i="24"/>
  <c r="Y48" i="24"/>
  <c r="X48" i="24"/>
  <c r="W48" i="24"/>
  <c r="V48" i="24"/>
  <c r="U48" i="24"/>
  <c r="T48" i="24"/>
  <c r="S48" i="24"/>
  <c r="R48" i="24"/>
  <c r="Q48" i="24"/>
  <c r="P48" i="24"/>
  <c r="O48" i="24"/>
  <c r="N48" i="24"/>
  <c r="M48" i="24"/>
  <c r="L48" i="24"/>
  <c r="K48" i="24"/>
  <c r="J48" i="24"/>
  <c r="I48" i="24"/>
  <c r="H48" i="24"/>
  <c r="H49" i="24" s="1"/>
  <c r="H52" i="24" s="1"/>
  <c r="H54" i="24" s="1"/>
  <c r="H57" i="24" s="1"/>
  <c r="H60" i="24" s="1"/>
  <c r="G48" i="24"/>
  <c r="F48" i="24"/>
  <c r="F49" i="24" s="1"/>
  <c r="F52" i="24" s="1"/>
  <c r="F54" i="24" s="1"/>
  <c r="F57" i="24" s="1"/>
  <c r="F60" i="24" s="1"/>
  <c r="E48" i="24"/>
  <c r="D48" i="24"/>
  <c r="D49" i="24" s="1"/>
  <c r="D52" i="24" s="1"/>
  <c r="D54" i="24" s="1"/>
  <c r="D57" i="24" s="1"/>
  <c r="D60" i="24" s="1"/>
  <c r="C48" i="24"/>
  <c r="C49" i="24" s="1"/>
  <c r="C52" i="24" s="1"/>
  <c r="C54" i="24" s="1"/>
  <c r="C57" i="24" s="1"/>
  <c r="C60" i="24" s="1"/>
  <c r="AA33" i="24"/>
  <c r="Y33" i="24"/>
  <c r="X33" i="24"/>
  <c r="W33" i="24"/>
  <c r="W49" i="24" s="1"/>
  <c r="W52" i="24" s="1"/>
  <c r="W54" i="24" s="1"/>
  <c r="W57" i="24" s="1"/>
  <c r="W60" i="24" s="1"/>
  <c r="V33" i="24"/>
  <c r="V49" i="24" s="1"/>
  <c r="V52" i="24" s="1"/>
  <c r="V54" i="24" s="1"/>
  <c r="V57" i="24" s="1"/>
  <c r="V60" i="24" s="1"/>
  <c r="U33" i="24"/>
  <c r="U49" i="24" s="1"/>
  <c r="U52" i="24" s="1"/>
  <c r="U54" i="24" s="1"/>
  <c r="U57" i="24" s="1"/>
  <c r="U60" i="24" s="1"/>
  <c r="T33" i="24"/>
  <c r="S33" i="24"/>
  <c r="S49" i="24" s="1"/>
  <c r="S52" i="24" s="1"/>
  <c r="S54" i="24" s="1"/>
  <c r="S57" i="24" s="1"/>
  <c r="S60" i="24" s="1"/>
  <c r="R33" i="24"/>
  <c r="Q33" i="24"/>
  <c r="P33" i="24"/>
  <c r="P49" i="24" s="1"/>
  <c r="P52" i="24" s="1"/>
  <c r="P54" i="24" s="1"/>
  <c r="P57" i="24" s="1"/>
  <c r="P60" i="24" s="1"/>
  <c r="O33" i="24"/>
  <c r="O49" i="24" s="1"/>
  <c r="O52" i="24" s="1"/>
  <c r="O54" i="24" s="1"/>
  <c r="O57" i="24" s="1"/>
  <c r="O60" i="24" s="1"/>
  <c r="N33" i="24"/>
  <c r="M33" i="24"/>
  <c r="L33" i="24"/>
  <c r="L49" i="24" s="1"/>
  <c r="L52" i="24" s="1"/>
  <c r="L54" i="24" s="1"/>
  <c r="L57" i="24" s="1"/>
  <c r="L60" i="24" s="1"/>
  <c r="K33" i="24"/>
  <c r="J33" i="24"/>
  <c r="J49" i="24" s="1"/>
  <c r="J52" i="24" s="1"/>
  <c r="J54" i="24" s="1"/>
  <c r="J57" i="24" s="1"/>
  <c r="J60" i="24" s="1"/>
  <c r="I33" i="24"/>
  <c r="H33" i="24"/>
  <c r="G33" i="24"/>
  <c r="G49" i="24" s="1"/>
  <c r="G52" i="24" s="1"/>
  <c r="G54" i="24" s="1"/>
  <c r="G57" i="24" s="1"/>
  <c r="G60" i="24" s="1"/>
  <c r="F33" i="24"/>
  <c r="E33" i="24"/>
  <c r="D33" i="24"/>
  <c r="C33" i="24"/>
  <c r="U49" i="25"/>
  <c r="U52" i="25" s="1"/>
  <c r="U54" i="25" s="1"/>
  <c r="U57" i="25" s="1"/>
  <c r="U60" i="25" s="1"/>
  <c r="Q49" i="25"/>
  <c r="Q52" i="25" s="1"/>
  <c r="Q54" i="25" s="1"/>
  <c r="Q57" i="25" s="1"/>
  <c r="Q60" i="25" s="1"/>
  <c r="AA48" i="25"/>
  <c r="Y48" i="25"/>
  <c r="X48" i="25"/>
  <c r="Z48" i="25" s="1"/>
  <c r="W48" i="25"/>
  <c r="V48" i="25"/>
  <c r="V49" i="25" s="1"/>
  <c r="V52" i="25" s="1"/>
  <c r="V54" i="25" s="1"/>
  <c r="V57" i="25" s="1"/>
  <c r="V60" i="25" s="1"/>
  <c r="U48" i="25"/>
  <c r="T48" i="25"/>
  <c r="S48" i="25"/>
  <c r="R48" i="25"/>
  <c r="Q48" i="25"/>
  <c r="P48" i="25"/>
  <c r="O48" i="25"/>
  <c r="N48" i="25"/>
  <c r="M48" i="25"/>
  <c r="L48" i="25"/>
  <c r="K48" i="25"/>
  <c r="J48" i="25"/>
  <c r="I48" i="25"/>
  <c r="I49" i="25" s="1"/>
  <c r="I52" i="25" s="1"/>
  <c r="I54" i="25" s="1"/>
  <c r="I57" i="25" s="1"/>
  <c r="I60" i="25" s="1"/>
  <c r="H48" i="25"/>
  <c r="G48" i="25"/>
  <c r="F48" i="25"/>
  <c r="F49" i="25" s="1"/>
  <c r="F52" i="25" s="1"/>
  <c r="F54" i="25" s="1"/>
  <c r="F57" i="25" s="1"/>
  <c r="F60" i="25" s="1"/>
  <c r="E48" i="25"/>
  <c r="D48" i="25"/>
  <c r="C48" i="25"/>
  <c r="AA33" i="25"/>
  <c r="AA49" i="25" s="1"/>
  <c r="AA52" i="25" s="1"/>
  <c r="AA54" i="25" s="1"/>
  <c r="AA57" i="25" s="1"/>
  <c r="AA60" i="25" s="1"/>
  <c r="Y33" i="25"/>
  <c r="Y49" i="25" s="1"/>
  <c r="Y52" i="25" s="1"/>
  <c r="Y54" i="25" s="1"/>
  <c r="Y57" i="25" s="1"/>
  <c r="Y60" i="25" s="1"/>
  <c r="X33" i="25"/>
  <c r="W33" i="25"/>
  <c r="W49" i="25" s="1"/>
  <c r="W52" i="25" s="1"/>
  <c r="W54" i="25" s="1"/>
  <c r="W57" i="25" s="1"/>
  <c r="W60" i="25" s="1"/>
  <c r="V33" i="25"/>
  <c r="U33" i="25"/>
  <c r="T33" i="25"/>
  <c r="S33" i="25"/>
  <c r="R33" i="25"/>
  <c r="Q33" i="25"/>
  <c r="P33" i="25"/>
  <c r="P49" i="25" s="1"/>
  <c r="P52" i="25" s="1"/>
  <c r="P54" i="25" s="1"/>
  <c r="P57" i="25" s="1"/>
  <c r="P60" i="25" s="1"/>
  <c r="O33" i="25"/>
  <c r="O49" i="25" s="1"/>
  <c r="O52" i="25" s="1"/>
  <c r="O54" i="25" s="1"/>
  <c r="O57" i="25" s="1"/>
  <c r="O60" i="25" s="1"/>
  <c r="N33" i="25"/>
  <c r="M33" i="25"/>
  <c r="M49" i="25" s="1"/>
  <c r="M52" i="25" s="1"/>
  <c r="M54" i="25" s="1"/>
  <c r="M57" i="25" s="1"/>
  <c r="M60" i="25" s="1"/>
  <c r="L33" i="25"/>
  <c r="L49" i="25" s="1"/>
  <c r="L52" i="25" s="1"/>
  <c r="L54" i="25" s="1"/>
  <c r="L57" i="25" s="1"/>
  <c r="L60" i="25" s="1"/>
  <c r="K33" i="25"/>
  <c r="K49" i="25" s="1"/>
  <c r="K52" i="25" s="1"/>
  <c r="K54" i="25" s="1"/>
  <c r="K57" i="25" s="1"/>
  <c r="K60" i="25" s="1"/>
  <c r="J33" i="25"/>
  <c r="J49" i="25" s="1"/>
  <c r="J52" i="25" s="1"/>
  <c r="J54" i="25" s="1"/>
  <c r="J57" i="25" s="1"/>
  <c r="J60" i="25" s="1"/>
  <c r="I33" i="25"/>
  <c r="H33" i="25"/>
  <c r="G33" i="25"/>
  <c r="F33" i="25"/>
  <c r="E33" i="25"/>
  <c r="E49" i="25" s="1"/>
  <c r="E52" i="25" s="1"/>
  <c r="E54" i="25" s="1"/>
  <c r="E57" i="25" s="1"/>
  <c r="E60" i="25" s="1"/>
  <c r="D33" i="25"/>
  <c r="D49" i="25" s="1"/>
  <c r="D52" i="25" s="1"/>
  <c r="D54" i="25" s="1"/>
  <c r="D57" i="25" s="1"/>
  <c r="D60" i="25" s="1"/>
  <c r="C33" i="25"/>
  <c r="C49" i="25" s="1"/>
  <c r="C52" i="25" s="1"/>
  <c r="C54" i="25" s="1"/>
  <c r="C57" i="25" s="1"/>
  <c r="C60" i="25" s="1"/>
  <c r="T60" i="26"/>
  <c r="P60" i="26"/>
  <c r="C52" i="26"/>
  <c r="C54" i="26" s="1"/>
  <c r="C57" i="26" s="1"/>
  <c r="C60" i="26" s="1"/>
  <c r="T49" i="26"/>
  <c r="T52" i="26" s="1"/>
  <c r="T54" i="26" s="1"/>
  <c r="T57" i="26" s="1"/>
  <c r="P49" i="26"/>
  <c r="P52" i="26" s="1"/>
  <c r="P54" i="26" s="1"/>
  <c r="P57" i="26" s="1"/>
  <c r="D49" i="26"/>
  <c r="D52" i="26" s="1"/>
  <c r="D54" i="26" s="1"/>
  <c r="D57" i="26" s="1"/>
  <c r="D60" i="26" s="1"/>
  <c r="AA48" i="26"/>
  <c r="Y48" i="26"/>
  <c r="X48" i="26"/>
  <c r="Z48" i="26" s="1"/>
  <c r="W48" i="26"/>
  <c r="V48" i="26"/>
  <c r="U48" i="26"/>
  <c r="U49" i="26" s="1"/>
  <c r="U52" i="26" s="1"/>
  <c r="U54" i="26" s="1"/>
  <c r="U57" i="26" s="1"/>
  <c r="U60" i="26" s="1"/>
  <c r="T48" i="26"/>
  <c r="S48" i="26"/>
  <c r="R48" i="26"/>
  <c r="Q48" i="26"/>
  <c r="P48" i="26"/>
  <c r="O48" i="26"/>
  <c r="N48" i="26"/>
  <c r="M48" i="26"/>
  <c r="L48" i="26"/>
  <c r="K48" i="26"/>
  <c r="J48" i="26"/>
  <c r="I48" i="26"/>
  <c r="H48" i="26"/>
  <c r="G48" i="26"/>
  <c r="F48" i="26"/>
  <c r="E48" i="26"/>
  <c r="D48" i="26"/>
  <c r="C48" i="26"/>
  <c r="AA33" i="26"/>
  <c r="AA49" i="26" s="1"/>
  <c r="AA52" i="26" s="1"/>
  <c r="AA54" i="26" s="1"/>
  <c r="AA57" i="26" s="1"/>
  <c r="AA60" i="26" s="1"/>
  <c r="Y33" i="26"/>
  <c r="X33" i="26"/>
  <c r="Z33" i="26" s="1"/>
  <c r="W33" i="26"/>
  <c r="W49" i="26" s="1"/>
  <c r="W52" i="26" s="1"/>
  <c r="W54" i="26" s="1"/>
  <c r="W57" i="26" s="1"/>
  <c r="W60" i="26" s="1"/>
  <c r="V33" i="26"/>
  <c r="V49" i="26" s="1"/>
  <c r="V52" i="26" s="1"/>
  <c r="V54" i="26" s="1"/>
  <c r="V57" i="26" s="1"/>
  <c r="V60" i="26" s="1"/>
  <c r="U33" i="26"/>
  <c r="T33" i="26"/>
  <c r="S33" i="26"/>
  <c r="R33" i="26"/>
  <c r="R49" i="26" s="1"/>
  <c r="R52" i="26" s="1"/>
  <c r="R54" i="26" s="1"/>
  <c r="R57" i="26" s="1"/>
  <c r="R60" i="26" s="1"/>
  <c r="Q33" i="26"/>
  <c r="P33" i="26"/>
  <c r="O33" i="26"/>
  <c r="O49" i="26" s="1"/>
  <c r="O52" i="26" s="1"/>
  <c r="O54" i="26" s="1"/>
  <c r="O57" i="26" s="1"/>
  <c r="O60" i="26" s="1"/>
  <c r="N33" i="26"/>
  <c r="N49" i="26" s="1"/>
  <c r="N52" i="26" s="1"/>
  <c r="N54" i="26" s="1"/>
  <c r="N57" i="26" s="1"/>
  <c r="N60" i="26" s="1"/>
  <c r="M33" i="26"/>
  <c r="M49" i="26" s="1"/>
  <c r="M52" i="26" s="1"/>
  <c r="M54" i="26" s="1"/>
  <c r="M57" i="26" s="1"/>
  <c r="M60" i="26" s="1"/>
  <c r="L33" i="26"/>
  <c r="L49" i="26" s="1"/>
  <c r="L52" i="26" s="1"/>
  <c r="L54" i="26" s="1"/>
  <c r="L57" i="26" s="1"/>
  <c r="L60" i="26" s="1"/>
  <c r="K33" i="26"/>
  <c r="J33" i="26"/>
  <c r="I33" i="26"/>
  <c r="H33" i="26"/>
  <c r="H49" i="26" s="1"/>
  <c r="H52" i="26" s="1"/>
  <c r="H54" i="26" s="1"/>
  <c r="H57" i="26" s="1"/>
  <c r="H60" i="26" s="1"/>
  <c r="G33" i="26"/>
  <c r="F33" i="26"/>
  <c r="E33" i="26"/>
  <c r="E49" i="26" s="1"/>
  <c r="E52" i="26" s="1"/>
  <c r="E54" i="26" s="1"/>
  <c r="E57" i="26" s="1"/>
  <c r="E60" i="26" s="1"/>
  <c r="D33" i="26"/>
  <c r="C33" i="26"/>
  <c r="C49" i="26" s="1"/>
  <c r="I54" i="27"/>
  <c r="I57" i="27" s="1"/>
  <c r="I60" i="27" s="1"/>
  <c r="K49" i="27"/>
  <c r="K52" i="27" s="1"/>
  <c r="K54" i="27" s="1"/>
  <c r="K57" i="27" s="1"/>
  <c r="K60" i="27" s="1"/>
  <c r="AA48" i="27"/>
  <c r="Y48" i="27"/>
  <c r="X48" i="27"/>
  <c r="Z48" i="27" s="1"/>
  <c r="W48" i="27"/>
  <c r="V48" i="27"/>
  <c r="U48" i="27"/>
  <c r="U49" i="27" s="1"/>
  <c r="U52" i="27" s="1"/>
  <c r="U54" i="27" s="1"/>
  <c r="U57" i="27" s="1"/>
  <c r="U60" i="27" s="1"/>
  <c r="T48" i="27"/>
  <c r="T49" i="27" s="1"/>
  <c r="T52" i="27" s="1"/>
  <c r="T54" i="27" s="1"/>
  <c r="T57" i="27" s="1"/>
  <c r="T60" i="27" s="1"/>
  <c r="S48" i="27"/>
  <c r="R48" i="27"/>
  <c r="Q48" i="27"/>
  <c r="P48" i="27"/>
  <c r="O48" i="27"/>
  <c r="N48" i="27"/>
  <c r="M48" i="27"/>
  <c r="L48" i="27"/>
  <c r="L49" i="27" s="1"/>
  <c r="L52" i="27" s="1"/>
  <c r="L54" i="27" s="1"/>
  <c r="L57" i="27" s="1"/>
  <c r="L60" i="27" s="1"/>
  <c r="K48" i="27"/>
  <c r="J48" i="27"/>
  <c r="I48" i="27"/>
  <c r="H48" i="27"/>
  <c r="G48" i="27"/>
  <c r="F48" i="27"/>
  <c r="E48" i="27"/>
  <c r="D48" i="27"/>
  <c r="D49" i="27" s="1"/>
  <c r="D52" i="27" s="1"/>
  <c r="D54" i="27" s="1"/>
  <c r="D57" i="27" s="1"/>
  <c r="D60" i="27" s="1"/>
  <c r="C48" i="27"/>
  <c r="C49" i="27" s="1"/>
  <c r="C52" i="27" s="1"/>
  <c r="C54" i="27" s="1"/>
  <c r="C57" i="27" s="1"/>
  <c r="C60" i="27" s="1"/>
  <c r="AA33" i="27"/>
  <c r="Y33" i="27"/>
  <c r="X33" i="27"/>
  <c r="W33" i="27"/>
  <c r="W49" i="27" s="1"/>
  <c r="W52" i="27" s="1"/>
  <c r="W54" i="27" s="1"/>
  <c r="W57" i="27" s="1"/>
  <c r="W60" i="27" s="1"/>
  <c r="V33" i="27"/>
  <c r="V49" i="27" s="1"/>
  <c r="V52" i="27" s="1"/>
  <c r="V54" i="27" s="1"/>
  <c r="V57" i="27" s="1"/>
  <c r="V60" i="27" s="1"/>
  <c r="U33" i="27"/>
  <c r="T33" i="27"/>
  <c r="S33" i="27"/>
  <c r="S49" i="27" s="1"/>
  <c r="S52" i="27" s="1"/>
  <c r="S54" i="27" s="1"/>
  <c r="S57" i="27" s="1"/>
  <c r="S60" i="27" s="1"/>
  <c r="R33" i="27"/>
  <c r="R49" i="27" s="1"/>
  <c r="R52" i="27" s="1"/>
  <c r="R54" i="27" s="1"/>
  <c r="R57" i="27" s="1"/>
  <c r="R60" i="27" s="1"/>
  <c r="Q33" i="27"/>
  <c r="Q49" i="27" s="1"/>
  <c r="Q52" i="27" s="1"/>
  <c r="Q54" i="27" s="1"/>
  <c r="Q57" i="27" s="1"/>
  <c r="Q60" i="27" s="1"/>
  <c r="P33" i="27"/>
  <c r="P49" i="27" s="1"/>
  <c r="P52" i="27" s="1"/>
  <c r="P54" i="27" s="1"/>
  <c r="P57" i="27" s="1"/>
  <c r="P60" i="27" s="1"/>
  <c r="O33" i="27"/>
  <c r="O49" i="27" s="1"/>
  <c r="O52" i="27" s="1"/>
  <c r="O54" i="27" s="1"/>
  <c r="O57" i="27" s="1"/>
  <c r="O60" i="27" s="1"/>
  <c r="N33" i="27"/>
  <c r="N49" i="27" s="1"/>
  <c r="N52" i="27" s="1"/>
  <c r="N54" i="27" s="1"/>
  <c r="N57" i="27" s="1"/>
  <c r="N60" i="27" s="1"/>
  <c r="M33" i="27"/>
  <c r="L33" i="27"/>
  <c r="K33" i="27"/>
  <c r="J33" i="27"/>
  <c r="I33" i="27"/>
  <c r="I49" i="27" s="1"/>
  <c r="I52" i="27" s="1"/>
  <c r="H33" i="27"/>
  <c r="H49" i="27" s="1"/>
  <c r="H52" i="27" s="1"/>
  <c r="H54" i="27" s="1"/>
  <c r="H57" i="27" s="1"/>
  <c r="H60" i="27" s="1"/>
  <c r="G33" i="27"/>
  <c r="G49" i="27" s="1"/>
  <c r="G52" i="27" s="1"/>
  <c r="G54" i="27" s="1"/>
  <c r="G57" i="27" s="1"/>
  <c r="G60" i="27" s="1"/>
  <c r="F33" i="27"/>
  <c r="F49" i="27" s="1"/>
  <c r="F52" i="27" s="1"/>
  <c r="F54" i="27" s="1"/>
  <c r="F57" i="27" s="1"/>
  <c r="F60" i="27" s="1"/>
  <c r="E33" i="27"/>
  <c r="E49" i="27" s="1"/>
  <c r="E52" i="27" s="1"/>
  <c r="E54" i="27" s="1"/>
  <c r="E57" i="27" s="1"/>
  <c r="E60" i="27" s="1"/>
  <c r="D33" i="27"/>
  <c r="C33" i="27"/>
  <c r="G52" i="28"/>
  <c r="G54" i="28" s="1"/>
  <c r="G57" i="28" s="1"/>
  <c r="G60" i="28" s="1"/>
  <c r="X49" i="28"/>
  <c r="X52" i="28" s="1"/>
  <c r="AA48" i="28"/>
  <c r="Y48" i="28"/>
  <c r="X48" i="28"/>
  <c r="W48" i="28"/>
  <c r="V48" i="28"/>
  <c r="U48" i="28"/>
  <c r="T48" i="28"/>
  <c r="S48" i="28"/>
  <c r="R48" i="28"/>
  <c r="Q48" i="28"/>
  <c r="P48" i="28"/>
  <c r="O48" i="28"/>
  <c r="N48" i="28"/>
  <c r="M48" i="28"/>
  <c r="L48" i="28"/>
  <c r="K48" i="28"/>
  <c r="J48" i="28"/>
  <c r="I48" i="28"/>
  <c r="H48" i="28"/>
  <c r="G48" i="28"/>
  <c r="F48" i="28"/>
  <c r="E48" i="28"/>
  <c r="D48" i="28"/>
  <c r="C48" i="28"/>
  <c r="AA33" i="28"/>
  <c r="Y33" i="28"/>
  <c r="Z33" i="28" s="1"/>
  <c r="X33" i="28"/>
  <c r="W33" i="28"/>
  <c r="V33" i="28"/>
  <c r="U33" i="28"/>
  <c r="U49" i="28" s="1"/>
  <c r="U52" i="28" s="1"/>
  <c r="U54" i="28" s="1"/>
  <c r="U57" i="28" s="1"/>
  <c r="U60" i="28" s="1"/>
  <c r="T33" i="28"/>
  <c r="T49" i="28" s="1"/>
  <c r="T52" i="28" s="1"/>
  <c r="T54" i="28" s="1"/>
  <c r="T57" i="28" s="1"/>
  <c r="T60" i="28" s="1"/>
  <c r="S33" i="28"/>
  <c r="R33" i="28"/>
  <c r="R49" i="28" s="1"/>
  <c r="R52" i="28" s="1"/>
  <c r="R54" i="28" s="1"/>
  <c r="R57" i="28" s="1"/>
  <c r="R60" i="28" s="1"/>
  <c r="Q33" i="28"/>
  <c r="P33" i="28"/>
  <c r="P49" i="28" s="1"/>
  <c r="P52" i="28" s="1"/>
  <c r="P54" i="28" s="1"/>
  <c r="P57" i="28" s="1"/>
  <c r="P60" i="28" s="1"/>
  <c r="O33" i="28"/>
  <c r="O49" i="28" s="1"/>
  <c r="O52" i="28" s="1"/>
  <c r="O54" i="28" s="1"/>
  <c r="O57" i="28" s="1"/>
  <c r="O60" i="28" s="1"/>
  <c r="N33" i="28"/>
  <c r="N49" i="28" s="1"/>
  <c r="N52" i="28" s="1"/>
  <c r="N54" i="28" s="1"/>
  <c r="N57" i="28" s="1"/>
  <c r="N60" i="28" s="1"/>
  <c r="M33" i="28"/>
  <c r="L33" i="28"/>
  <c r="K33" i="28"/>
  <c r="J33" i="28"/>
  <c r="I33" i="28"/>
  <c r="H33" i="28"/>
  <c r="G33" i="28"/>
  <c r="G49" i="28" s="1"/>
  <c r="F33" i="28"/>
  <c r="E33" i="28"/>
  <c r="E49" i="28" s="1"/>
  <c r="E52" i="28" s="1"/>
  <c r="E54" i="28" s="1"/>
  <c r="E57" i="28" s="1"/>
  <c r="E60" i="28" s="1"/>
  <c r="D33" i="28"/>
  <c r="C33" i="28"/>
  <c r="AA48" i="29"/>
  <c r="Y48" i="29"/>
  <c r="X48" i="29"/>
  <c r="Z48" i="29" s="1"/>
  <c r="W48" i="29"/>
  <c r="V48" i="29"/>
  <c r="U48" i="29"/>
  <c r="T48" i="29"/>
  <c r="S48" i="29"/>
  <c r="R48" i="29"/>
  <c r="Q48" i="29"/>
  <c r="Q49" i="29" s="1"/>
  <c r="Q52" i="29" s="1"/>
  <c r="Q54" i="29" s="1"/>
  <c r="Q57" i="29" s="1"/>
  <c r="Q60" i="29" s="1"/>
  <c r="P48" i="29"/>
  <c r="O48" i="29"/>
  <c r="N48" i="29"/>
  <c r="M48" i="29"/>
  <c r="L48" i="29"/>
  <c r="K48" i="29"/>
  <c r="J48" i="29"/>
  <c r="I48" i="29"/>
  <c r="H48" i="29"/>
  <c r="G48" i="29"/>
  <c r="F48" i="29"/>
  <c r="E48" i="29"/>
  <c r="D48" i="29"/>
  <c r="C48" i="29"/>
  <c r="AA33" i="29"/>
  <c r="AA49" i="29" s="1"/>
  <c r="AA52" i="29" s="1"/>
  <c r="AA54" i="29" s="1"/>
  <c r="AA57" i="29" s="1"/>
  <c r="AA60" i="29" s="1"/>
  <c r="Y33" i="29"/>
  <c r="Y49" i="29" s="1"/>
  <c r="Y52" i="29" s="1"/>
  <c r="Y54" i="29" s="1"/>
  <c r="Y57" i="29" s="1"/>
  <c r="Y60" i="29" s="1"/>
  <c r="X33" i="29"/>
  <c r="W33" i="29"/>
  <c r="V33" i="29"/>
  <c r="V49" i="29" s="1"/>
  <c r="V52" i="29" s="1"/>
  <c r="V54" i="29" s="1"/>
  <c r="V57" i="29" s="1"/>
  <c r="V60" i="29" s="1"/>
  <c r="U33" i="29"/>
  <c r="U49" i="29" s="1"/>
  <c r="U52" i="29" s="1"/>
  <c r="U54" i="29" s="1"/>
  <c r="U57" i="29" s="1"/>
  <c r="U60" i="29" s="1"/>
  <c r="T33" i="29"/>
  <c r="T49" i="29" s="1"/>
  <c r="T52" i="29" s="1"/>
  <c r="T54" i="29" s="1"/>
  <c r="T57" i="29" s="1"/>
  <c r="T60" i="29" s="1"/>
  <c r="S33" i="29"/>
  <c r="S49" i="29" s="1"/>
  <c r="S52" i="29" s="1"/>
  <c r="S54" i="29" s="1"/>
  <c r="S57" i="29" s="1"/>
  <c r="S60" i="29" s="1"/>
  <c r="R33" i="29"/>
  <c r="Q33" i="29"/>
  <c r="P33" i="29"/>
  <c r="O33" i="29"/>
  <c r="N33" i="29"/>
  <c r="N49" i="29" s="1"/>
  <c r="N52" i="29" s="1"/>
  <c r="N54" i="29" s="1"/>
  <c r="N57" i="29" s="1"/>
  <c r="N60" i="29" s="1"/>
  <c r="M33" i="29"/>
  <c r="L33" i="29"/>
  <c r="L49" i="29" s="1"/>
  <c r="L52" i="29" s="1"/>
  <c r="L54" i="29" s="1"/>
  <c r="L57" i="29" s="1"/>
  <c r="L60" i="29" s="1"/>
  <c r="K33" i="29"/>
  <c r="K49" i="29" s="1"/>
  <c r="K52" i="29" s="1"/>
  <c r="K54" i="29" s="1"/>
  <c r="K57" i="29" s="1"/>
  <c r="K60" i="29" s="1"/>
  <c r="J33" i="29"/>
  <c r="I33" i="29"/>
  <c r="H33" i="29"/>
  <c r="H49" i="29" s="1"/>
  <c r="H52" i="29" s="1"/>
  <c r="H54" i="29" s="1"/>
  <c r="H57" i="29" s="1"/>
  <c r="H60" i="29" s="1"/>
  <c r="G33" i="29"/>
  <c r="G49" i="29" s="1"/>
  <c r="G52" i="29" s="1"/>
  <c r="G54" i="29" s="1"/>
  <c r="G57" i="29" s="1"/>
  <c r="G60" i="29" s="1"/>
  <c r="F33" i="29"/>
  <c r="F49" i="29" s="1"/>
  <c r="F52" i="29" s="1"/>
  <c r="F54" i="29" s="1"/>
  <c r="F57" i="29" s="1"/>
  <c r="F60" i="29" s="1"/>
  <c r="E33" i="29"/>
  <c r="E49" i="29" s="1"/>
  <c r="E52" i="29" s="1"/>
  <c r="E54" i="29" s="1"/>
  <c r="E57" i="29" s="1"/>
  <c r="E60" i="29" s="1"/>
  <c r="D33" i="29"/>
  <c r="D49" i="29" s="1"/>
  <c r="D52" i="29" s="1"/>
  <c r="D54" i="29" s="1"/>
  <c r="D57" i="29" s="1"/>
  <c r="D60" i="29" s="1"/>
  <c r="C33" i="29"/>
  <c r="C49" i="29" s="1"/>
  <c r="C52" i="29" s="1"/>
  <c r="C54" i="29" s="1"/>
  <c r="C57" i="29" s="1"/>
  <c r="C60" i="29" s="1"/>
  <c r="AA48" i="30"/>
  <c r="Y48" i="30"/>
  <c r="Y49" i="30" s="1"/>
  <c r="Y52" i="30" s="1"/>
  <c r="Y54" i="30" s="1"/>
  <c r="Y57" i="30" s="1"/>
  <c r="Y60" i="30" s="1"/>
  <c r="X48" i="30"/>
  <c r="X49" i="30" s="1"/>
  <c r="X52" i="30" s="1"/>
  <c r="W48" i="30"/>
  <c r="V48" i="30"/>
  <c r="U48" i="30"/>
  <c r="T48" i="30"/>
  <c r="S48" i="30"/>
  <c r="R48" i="30"/>
  <c r="Q48" i="30"/>
  <c r="Q49" i="30" s="1"/>
  <c r="Q52" i="30" s="1"/>
  <c r="Q54" i="30" s="1"/>
  <c r="Q57" i="30" s="1"/>
  <c r="Q60" i="30" s="1"/>
  <c r="P48" i="30"/>
  <c r="O48" i="30"/>
  <c r="N48" i="30"/>
  <c r="M48" i="30"/>
  <c r="L48" i="30"/>
  <c r="K48" i="30"/>
  <c r="J48" i="30"/>
  <c r="I48" i="30"/>
  <c r="H48" i="30"/>
  <c r="G48" i="30"/>
  <c r="F48" i="30"/>
  <c r="E48" i="30"/>
  <c r="D48" i="30"/>
  <c r="C48" i="30"/>
  <c r="AA33" i="30"/>
  <c r="AA49" i="30" s="1"/>
  <c r="AA52" i="30" s="1"/>
  <c r="AA54" i="30" s="1"/>
  <c r="AA57" i="30" s="1"/>
  <c r="AA60" i="30" s="1"/>
  <c r="Y33" i="30"/>
  <c r="X33" i="30"/>
  <c r="Z33" i="30" s="1"/>
  <c r="W33" i="30"/>
  <c r="W49" i="30" s="1"/>
  <c r="W52" i="30" s="1"/>
  <c r="W54" i="30" s="1"/>
  <c r="W57" i="30" s="1"/>
  <c r="W60" i="30" s="1"/>
  <c r="V33" i="30"/>
  <c r="V49" i="30" s="1"/>
  <c r="V52" i="30" s="1"/>
  <c r="V54" i="30" s="1"/>
  <c r="V57" i="30" s="1"/>
  <c r="V60" i="30" s="1"/>
  <c r="U33" i="30"/>
  <c r="U49" i="30" s="1"/>
  <c r="U52" i="30" s="1"/>
  <c r="U54" i="30" s="1"/>
  <c r="U57" i="30" s="1"/>
  <c r="U60" i="30" s="1"/>
  <c r="T33" i="30"/>
  <c r="T49" i="30" s="1"/>
  <c r="T52" i="30" s="1"/>
  <c r="T54" i="30" s="1"/>
  <c r="T57" i="30" s="1"/>
  <c r="T60" i="30" s="1"/>
  <c r="S33" i="30"/>
  <c r="S49" i="30" s="1"/>
  <c r="S52" i="30" s="1"/>
  <c r="S54" i="30" s="1"/>
  <c r="S57" i="30" s="1"/>
  <c r="S60" i="30" s="1"/>
  <c r="R33" i="30"/>
  <c r="Q33" i="30"/>
  <c r="P33" i="30"/>
  <c r="P49" i="30" s="1"/>
  <c r="P52" i="30" s="1"/>
  <c r="P54" i="30" s="1"/>
  <c r="P57" i="30" s="1"/>
  <c r="P60" i="30" s="1"/>
  <c r="O33" i="30"/>
  <c r="O49" i="30" s="1"/>
  <c r="O52" i="30" s="1"/>
  <c r="O54" i="30" s="1"/>
  <c r="O57" i="30" s="1"/>
  <c r="O60" i="30" s="1"/>
  <c r="N33" i="30"/>
  <c r="M33" i="30"/>
  <c r="L33" i="30"/>
  <c r="K33" i="30"/>
  <c r="J33" i="30"/>
  <c r="J49" i="30" s="1"/>
  <c r="J52" i="30" s="1"/>
  <c r="J54" i="30" s="1"/>
  <c r="J57" i="30" s="1"/>
  <c r="J60" i="30" s="1"/>
  <c r="I33" i="30"/>
  <c r="H33" i="30"/>
  <c r="H49" i="30" s="1"/>
  <c r="H52" i="30" s="1"/>
  <c r="H54" i="30" s="1"/>
  <c r="H57" i="30" s="1"/>
  <c r="H60" i="30" s="1"/>
  <c r="G33" i="30"/>
  <c r="G49" i="30" s="1"/>
  <c r="G52" i="30" s="1"/>
  <c r="G54" i="30" s="1"/>
  <c r="G57" i="30" s="1"/>
  <c r="G60" i="30" s="1"/>
  <c r="F33" i="30"/>
  <c r="E33" i="30"/>
  <c r="E49" i="30" s="1"/>
  <c r="E52" i="30" s="1"/>
  <c r="E54" i="30" s="1"/>
  <c r="E57" i="30" s="1"/>
  <c r="E60" i="30" s="1"/>
  <c r="D33" i="30"/>
  <c r="C33" i="30"/>
  <c r="R49" i="31"/>
  <c r="R52" i="31" s="1"/>
  <c r="R54" i="31" s="1"/>
  <c r="R57" i="31" s="1"/>
  <c r="R60" i="31" s="1"/>
  <c r="P49" i="31"/>
  <c r="P52" i="31" s="1"/>
  <c r="P54" i="31" s="1"/>
  <c r="P57" i="31" s="1"/>
  <c r="P60" i="31" s="1"/>
  <c r="AA48" i="31"/>
  <c r="Y48" i="31"/>
  <c r="X48" i="31"/>
  <c r="W48" i="31"/>
  <c r="V48" i="31"/>
  <c r="U48" i="31"/>
  <c r="T48" i="31"/>
  <c r="S48" i="31"/>
  <c r="S49" i="31" s="1"/>
  <c r="S52" i="31" s="1"/>
  <c r="S54" i="31" s="1"/>
  <c r="S57" i="31" s="1"/>
  <c r="S60" i="31" s="1"/>
  <c r="R48" i="31"/>
  <c r="Q48" i="31"/>
  <c r="P48" i="31"/>
  <c r="O48" i="31"/>
  <c r="N48" i="31"/>
  <c r="M48" i="31"/>
  <c r="L48" i="31"/>
  <c r="K48" i="31"/>
  <c r="J48" i="31"/>
  <c r="J49" i="31" s="1"/>
  <c r="J52" i="31" s="1"/>
  <c r="J54" i="31" s="1"/>
  <c r="J57" i="31" s="1"/>
  <c r="J60" i="31" s="1"/>
  <c r="I48" i="31"/>
  <c r="I49" i="31" s="1"/>
  <c r="I52" i="31" s="1"/>
  <c r="I54" i="31" s="1"/>
  <c r="I57" i="31" s="1"/>
  <c r="I60" i="31" s="1"/>
  <c r="H48" i="31"/>
  <c r="G48" i="31"/>
  <c r="F48" i="31"/>
  <c r="E48" i="31"/>
  <c r="D48" i="31"/>
  <c r="C48" i="31"/>
  <c r="AA33" i="31"/>
  <c r="AA49" i="31" s="1"/>
  <c r="AA52" i="31" s="1"/>
  <c r="AA54" i="31" s="1"/>
  <c r="AA57" i="31" s="1"/>
  <c r="AA60" i="31" s="1"/>
  <c r="Y33" i="31"/>
  <c r="X33" i="31"/>
  <c r="X49" i="31" s="1"/>
  <c r="X52" i="31" s="1"/>
  <c r="W33" i="31"/>
  <c r="V33" i="31"/>
  <c r="U33" i="31"/>
  <c r="T33" i="31"/>
  <c r="S33" i="31"/>
  <c r="R33" i="31"/>
  <c r="Q33" i="31"/>
  <c r="P33" i="31"/>
  <c r="O33" i="31"/>
  <c r="O49" i="31" s="1"/>
  <c r="O52" i="31" s="1"/>
  <c r="O54" i="31" s="1"/>
  <c r="O57" i="31" s="1"/>
  <c r="O60" i="31" s="1"/>
  <c r="N33" i="31"/>
  <c r="N49" i="31" s="1"/>
  <c r="N52" i="31" s="1"/>
  <c r="N54" i="31" s="1"/>
  <c r="N57" i="31" s="1"/>
  <c r="N60" i="31" s="1"/>
  <c r="M33" i="31"/>
  <c r="M49" i="31" s="1"/>
  <c r="M52" i="31" s="1"/>
  <c r="M54" i="31" s="1"/>
  <c r="M57" i="31" s="1"/>
  <c r="M60" i="31" s="1"/>
  <c r="L33" i="31"/>
  <c r="L49" i="31" s="1"/>
  <c r="L52" i="31" s="1"/>
  <c r="L54" i="31" s="1"/>
  <c r="L57" i="31" s="1"/>
  <c r="L60" i="31" s="1"/>
  <c r="K33" i="31"/>
  <c r="K49" i="31" s="1"/>
  <c r="K52" i="31" s="1"/>
  <c r="K54" i="31" s="1"/>
  <c r="K57" i="31" s="1"/>
  <c r="K60" i="31" s="1"/>
  <c r="J33" i="31"/>
  <c r="I33" i="31"/>
  <c r="H33" i="31"/>
  <c r="H49" i="31" s="1"/>
  <c r="H52" i="31" s="1"/>
  <c r="H54" i="31" s="1"/>
  <c r="H57" i="31" s="1"/>
  <c r="H60" i="31" s="1"/>
  <c r="G33" i="31"/>
  <c r="F33" i="31"/>
  <c r="F49" i="31" s="1"/>
  <c r="F52" i="31" s="1"/>
  <c r="F54" i="31" s="1"/>
  <c r="F57" i="31" s="1"/>
  <c r="F60" i="31" s="1"/>
  <c r="E33" i="31"/>
  <c r="E49" i="31" s="1"/>
  <c r="E52" i="31" s="1"/>
  <c r="E54" i="31" s="1"/>
  <c r="E57" i="31" s="1"/>
  <c r="E60" i="31" s="1"/>
  <c r="D33" i="31"/>
  <c r="D49" i="31" s="1"/>
  <c r="D52" i="31" s="1"/>
  <c r="D54" i="31" s="1"/>
  <c r="D57" i="31" s="1"/>
  <c r="D60" i="31" s="1"/>
  <c r="C33" i="31"/>
  <c r="W54" i="32"/>
  <c r="W57" i="32" s="1"/>
  <c r="W60" i="32" s="1"/>
  <c r="E54" i="32"/>
  <c r="E57" i="32" s="1"/>
  <c r="E60" i="32" s="1"/>
  <c r="O49" i="32"/>
  <c r="O52" i="32" s="1"/>
  <c r="O54" i="32" s="1"/>
  <c r="O57" i="32" s="1"/>
  <c r="O60" i="32" s="1"/>
  <c r="H49" i="32"/>
  <c r="H52" i="32" s="1"/>
  <c r="H54" i="32" s="1"/>
  <c r="H57" i="32" s="1"/>
  <c r="H60" i="32" s="1"/>
  <c r="AA48" i="32"/>
  <c r="Y48" i="32"/>
  <c r="X48" i="32"/>
  <c r="W48" i="32"/>
  <c r="V48" i="32"/>
  <c r="U48" i="32"/>
  <c r="T48" i="32"/>
  <c r="S48" i="32"/>
  <c r="R48" i="32"/>
  <c r="R49" i="32" s="1"/>
  <c r="R52" i="32" s="1"/>
  <c r="R54" i="32" s="1"/>
  <c r="R57" i="32" s="1"/>
  <c r="R60" i="32" s="1"/>
  <c r="Q48" i="32"/>
  <c r="Q49" i="32" s="1"/>
  <c r="Q52" i="32" s="1"/>
  <c r="Q54" i="32" s="1"/>
  <c r="Q57" i="32" s="1"/>
  <c r="Q60" i="32" s="1"/>
  <c r="P48" i="32"/>
  <c r="P49" i="32" s="1"/>
  <c r="P52" i="32" s="1"/>
  <c r="P54" i="32" s="1"/>
  <c r="P57" i="32" s="1"/>
  <c r="P60" i="32" s="1"/>
  <c r="O48" i="32"/>
  <c r="N48" i="32"/>
  <c r="M48" i="32"/>
  <c r="L48" i="32"/>
  <c r="K48" i="32"/>
  <c r="J48" i="32"/>
  <c r="I48" i="32"/>
  <c r="H48" i="32"/>
  <c r="G48" i="32"/>
  <c r="F48" i="32"/>
  <c r="E48" i="32"/>
  <c r="D48" i="32"/>
  <c r="C48" i="32"/>
  <c r="AA33" i="32"/>
  <c r="Y33" i="32"/>
  <c r="Y49" i="32" s="1"/>
  <c r="Y52" i="32" s="1"/>
  <c r="Y54" i="32" s="1"/>
  <c r="Y57" i="32" s="1"/>
  <c r="Y60" i="32" s="1"/>
  <c r="X33" i="32"/>
  <c r="Z33" i="32" s="1"/>
  <c r="W33" i="32"/>
  <c r="W49" i="32" s="1"/>
  <c r="W52" i="32" s="1"/>
  <c r="V33" i="32"/>
  <c r="U33" i="32"/>
  <c r="U49" i="32" s="1"/>
  <c r="U52" i="32" s="1"/>
  <c r="U54" i="32" s="1"/>
  <c r="U57" i="32" s="1"/>
  <c r="U60" i="32" s="1"/>
  <c r="T33" i="32"/>
  <c r="T49" i="32" s="1"/>
  <c r="T52" i="32" s="1"/>
  <c r="T54" i="32" s="1"/>
  <c r="T57" i="32" s="1"/>
  <c r="T60" i="32" s="1"/>
  <c r="S33" i="32"/>
  <c r="R33" i="32"/>
  <c r="Q33" i="32"/>
  <c r="P33" i="32"/>
  <c r="O33" i="32"/>
  <c r="N33" i="32"/>
  <c r="N49" i="32" s="1"/>
  <c r="N52" i="32" s="1"/>
  <c r="N54" i="32" s="1"/>
  <c r="N57" i="32" s="1"/>
  <c r="N60" i="32" s="1"/>
  <c r="M33" i="32"/>
  <c r="M49" i="32" s="1"/>
  <c r="M52" i="32" s="1"/>
  <c r="M54" i="32" s="1"/>
  <c r="M57" i="32" s="1"/>
  <c r="M60" i="32" s="1"/>
  <c r="L33" i="32"/>
  <c r="L49" i="32" s="1"/>
  <c r="L52" i="32" s="1"/>
  <c r="L54" i="32" s="1"/>
  <c r="L57" i="32" s="1"/>
  <c r="L60" i="32" s="1"/>
  <c r="K33" i="32"/>
  <c r="J33" i="32"/>
  <c r="I33" i="32"/>
  <c r="H33" i="32"/>
  <c r="G33" i="32"/>
  <c r="G49" i="32" s="1"/>
  <c r="G52" i="32" s="1"/>
  <c r="G54" i="32" s="1"/>
  <c r="G57" i="32" s="1"/>
  <c r="G60" i="32" s="1"/>
  <c r="F33" i="32"/>
  <c r="F49" i="32" s="1"/>
  <c r="F52" i="32" s="1"/>
  <c r="F54" i="32" s="1"/>
  <c r="F57" i="32" s="1"/>
  <c r="F60" i="32" s="1"/>
  <c r="E33" i="32"/>
  <c r="E49" i="32" s="1"/>
  <c r="E52" i="32" s="1"/>
  <c r="D33" i="32"/>
  <c r="C33" i="32"/>
  <c r="J52" i="33"/>
  <c r="J54" i="33" s="1"/>
  <c r="J57" i="33" s="1"/>
  <c r="J60" i="33" s="1"/>
  <c r="C49" i="33"/>
  <c r="C52" i="33" s="1"/>
  <c r="C54" i="33" s="1"/>
  <c r="C57" i="33" s="1"/>
  <c r="C60" i="33" s="1"/>
  <c r="AA48" i="33"/>
  <c r="Z48" i="33"/>
  <c r="Y48" i="33"/>
  <c r="X48" i="33"/>
  <c r="W48" i="33"/>
  <c r="V48" i="33"/>
  <c r="U48" i="33"/>
  <c r="T48" i="33"/>
  <c r="S48" i="33"/>
  <c r="R48" i="33"/>
  <c r="Q48" i="33"/>
  <c r="P48" i="33"/>
  <c r="P49" i="33" s="1"/>
  <c r="P52" i="33" s="1"/>
  <c r="P54" i="33" s="1"/>
  <c r="P57" i="33" s="1"/>
  <c r="P60" i="33" s="1"/>
  <c r="O48" i="33"/>
  <c r="N48" i="33"/>
  <c r="M48" i="33"/>
  <c r="L48" i="33"/>
  <c r="K48" i="33"/>
  <c r="J48" i="33"/>
  <c r="I48" i="33"/>
  <c r="H48" i="33"/>
  <c r="H49" i="33" s="1"/>
  <c r="H52" i="33" s="1"/>
  <c r="H54" i="33" s="1"/>
  <c r="H57" i="33" s="1"/>
  <c r="H60" i="33" s="1"/>
  <c r="G48" i="33"/>
  <c r="F48" i="33"/>
  <c r="F49" i="33" s="1"/>
  <c r="F52" i="33" s="1"/>
  <c r="F54" i="33" s="1"/>
  <c r="F57" i="33" s="1"/>
  <c r="F60" i="33" s="1"/>
  <c r="E48" i="33"/>
  <c r="D48" i="33"/>
  <c r="C48" i="33"/>
  <c r="AA33" i="33"/>
  <c r="AA49" i="33" s="1"/>
  <c r="AA52" i="33" s="1"/>
  <c r="AA54" i="33" s="1"/>
  <c r="AA57" i="33" s="1"/>
  <c r="AA60" i="33" s="1"/>
  <c r="Y33" i="33"/>
  <c r="Y49" i="33" s="1"/>
  <c r="Y52" i="33" s="1"/>
  <c r="Y54" i="33" s="1"/>
  <c r="Y57" i="33" s="1"/>
  <c r="Y60" i="33" s="1"/>
  <c r="X33" i="33"/>
  <c r="Z33" i="33" s="1"/>
  <c r="W33" i="33"/>
  <c r="W49" i="33" s="1"/>
  <c r="W52" i="33" s="1"/>
  <c r="W54" i="33" s="1"/>
  <c r="W57" i="33" s="1"/>
  <c r="W60" i="33" s="1"/>
  <c r="V33" i="33"/>
  <c r="V49" i="33" s="1"/>
  <c r="V52" i="33" s="1"/>
  <c r="V54" i="33" s="1"/>
  <c r="V57" i="33" s="1"/>
  <c r="V60" i="33" s="1"/>
  <c r="U33" i="33"/>
  <c r="U49" i="33" s="1"/>
  <c r="U52" i="33" s="1"/>
  <c r="U54" i="33" s="1"/>
  <c r="U57" i="33" s="1"/>
  <c r="U60" i="33" s="1"/>
  <c r="T33" i="33"/>
  <c r="S33" i="33"/>
  <c r="R33" i="33"/>
  <c r="Q33" i="33"/>
  <c r="Q49" i="33" s="1"/>
  <c r="Q52" i="33" s="1"/>
  <c r="Q54" i="33" s="1"/>
  <c r="Q57" i="33" s="1"/>
  <c r="Q60" i="33" s="1"/>
  <c r="P33" i="33"/>
  <c r="O33" i="33"/>
  <c r="O49" i="33" s="1"/>
  <c r="O52" i="33" s="1"/>
  <c r="O54" i="33" s="1"/>
  <c r="O57" i="33" s="1"/>
  <c r="O60" i="33" s="1"/>
  <c r="N33" i="33"/>
  <c r="N49" i="33" s="1"/>
  <c r="N52" i="33" s="1"/>
  <c r="N54" i="33" s="1"/>
  <c r="N57" i="33" s="1"/>
  <c r="N60" i="33" s="1"/>
  <c r="M33" i="33"/>
  <c r="M49" i="33" s="1"/>
  <c r="M52" i="33" s="1"/>
  <c r="M54" i="33" s="1"/>
  <c r="M57" i="33" s="1"/>
  <c r="M60" i="33" s="1"/>
  <c r="L33" i="33"/>
  <c r="K33" i="33"/>
  <c r="J33" i="33"/>
  <c r="J49" i="33" s="1"/>
  <c r="I33" i="33"/>
  <c r="H33" i="33"/>
  <c r="G33" i="33"/>
  <c r="F33" i="33"/>
  <c r="E33" i="33"/>
  <c r="E49" i="33" s="1"/>
  <c r="E52" i="33" s="1"/>
  <c r="E54" i="33" s="1"/>
  <c r="E57" i="33" s="1"/>
  <c r="E60" i="33" s="1"/>
  <c r="D33" i="33"/>
  <c r="C33" i="33"/>
  <c r="U49" i="34"/>
  <c r="U52" i="34" s="1"/>
  <c r="U54" i="34" s="1"/>
  <c r="U57" i="34" s="1"/>
  <c r="U60" i="34" s="1"/>
  <c r="AA48" i="34"/>
  <c r="Y48" i="34"/>
  <c r="X48" i="34"/>
  <c r="Z48" i="34" s="1"/>
  <c r="W48" i="34"/>
  <c r="W49" i="34" s="1"/>
  <c r="W52" i="34" s="1"/>
  <c r="W54" i="34" s="1"/>
  <c r="W57" i="34" s="1"/>
  <c r="W60" i="34" s="1"/>
  <c r="V48" i="34"/>
  <c r="U48" i="34"/>
  <c r="T48" i="34"/>
  <c r="S48" i="34"/>
  <c r="R48" i="34"/>
  <c r="Q48" i="34"/>
  <c r="P48" i="34"/>
  <c r="O48" i="34"/>
  <c r="N48" i="34"/>
  <c r="M48" i="34"/>
  <c r="M49" i="34" s="1"/>
  <c r="M52" i="34" s="1"/>
  <c r="M54" i="34" s="1"/>
  <c r="M57" i="34" s="1"/>
  <c r="M60" i="34" s="1"/>
  <c r="L48" i="34"/>
  <c r="K48" i="34"/>
  <c r="J48" i="34"/>
  <c r="I48" i="34"/>
  <c r="H48" i="34"/>
  <c r="G48" i="34"/>
  <c r="F48" i="34"/>
  <c r="E48" i="34"/>
  <c r="D48" i="34"/>
  <c r="C48" i="34"/>
  <c r="AA33" i="34"/>
  <c r="Y33" i="34"/>
  <c r="Z33" i="34" s="1"/>
  <c r="X33" i="34"/>
  <c r="W33" i="34"/>
  <c r="V33" i="34"/>
  <c r="V49" i="34" s="1"/>
  <c r="V52" i="34" s="1"/>
  <c r="V54" i="34" s="1"/>
  <c r="V57" i="34" s="1"/>
  <c r="V60" i="34" s="1"/>
  <c r="U33" i="34"/>
  <c r="T33" i="34"/>
  <c r="T49" i="34" s="1"/>
  <c r="T52" i="34" s="1"/>
  <c r="T54" i="34" s="1"/>
  <c r="T57" i="34" s="1"/>
  <c r="T60" i="34" s="1"/>
  <c r="S33" i="34"/>
  <c r="R33" i="34"/>
  <c r="R49" i="34" s="1"/>
  <c r="R52" i="34" s="1"/>
  <c r="R54" i="34" s="1"/>
  <c r="R57" i="34" s="1"/>
  <c r="R60" i="34" s="1"/>
  <c r="Q33" i="34"/>
  <c r="P33" i="34"/>
  <c r="O33" i="34"/>
  <c r="O49" i="34" s="1"/>
  <c r="O52" i="34" s="1"/>
  <c r="O54" i="34" s="1"/>
  <c r="O57" i="34" s="1"/>
  <c r="O60" i="34" s="1"/>
  <c r="N33" i="34"/>
  <c r="N49" i="34" s="1"/>
  <c r="N52" i="34" s="1"/>
  <c r="N54" i="34" s="1"/>
  <c r="N57" i="34" s="1"/>
  <c r="N60" i="34" s="1"/>
  <c r="M33" i="34"/>
  <c r="L33" i="34"/>
  <c r="K33" i="34"/>
  <c r="J33" i="34"/>
  <c r="I33" i="34"/>
  <c r="I49" i="34" s="1"/>
  <c r="I52" i="34" s="1"/>
  <c r="I54" i="34" s="1"/>
  <c r="I57" i="34" s="1"/>
  <c r="I60" i="34" s="1"/>
  <c r="H33" i="34"/>
  <c r="G33" i="34"/>
  <c r="F33" i="34"/>
  <c r="F49" i="34" s="1"/>
  <c r="F52" i="34" s="1"/>
  <c r="F54" i="34" s="1"/>
  <c r="F57" i="34" s="1"/>
  <c r="F60" i="34" s="1"/>
  <c r="E33" i="34"/>
  <c r="D33" i="34"/>
  <c r="D49" i="34" s="1"/>
  <c r="D52" i="34" s="1"/>
  <c r="D54" i="34" s="1"/>
  <c r="D57" i="34" s="1"/>
  <c r="D60" i="34" s="1"/>
  <c r="C33" i="34"/>
  <c r="AA48" i="35"/>
  <c r="Y48" i="35"/>
  <c r="X48" i="35"/>
  <c r="Z48" i="35" s="1"/>
  <c r="W48" i="35"/>
  <c r="V48" i="35"/>
  <c r="U48" i="35"/>
  <c r="T48" i="35"/>
  <c r="S48" i="35"/>
  <c r="R48" i="35"/>
  <c r="Q48" i="35"/>
  <c r="P48" i="35"/>
  <c r="O48" i="35"/>
  <c r="N48" i="35"/>
  <c r="M48" i="35"/>
  <c r="M49" i="35" s="1"/>
  <c r="M52" i="35" s="1"/>
  <c r="M54" i="35" s="1"/>
  <c r="M57" i="35" s="1"/>
  <c r="M60" i="35" s="1"/>
  <c r="L48" i="35"/>
  <c r="L49" i="35" s="1"/>
  <c r="L52" i="35" s="1"/>
  <c r="L54" i="35" s="1"/>
  <c r="L57" i="35" s="1"/>
  <c r="L60" i="35" s="1"/>
  <c r="K48" i="35"/>
  <c r="J48" i="35"/>
  <c r="I48" i="35"/>
  <c r="H48" i="35"/>
  <c r="G48" i="35"/>
  <c r="F48" i="35"/>
  <c r="F49" i="35" s="1"/>
  <c r="F52" i="35" s="1"/>
  <c r="F54" i="35" s="1"/>
  <c r="F57" i="35" s="1"/>
  <c r="F60" i="35" s="1"/>
  <c r="E48" i="35"/>
  <c r="D48" i="35"/>
  <c r="D49" i="35" s="1"/>
  <c r="D52" i="35" s="1"/>
  <c r="D54" i="35" s="1"/>
  <c r="D57" i="35" s="1"/>
  <c r="D60" i="35" s="1"/>
  <c r="C48" i="35"/>
  <c r="AA33" i="35"/>
  <c r="Z33" i="35"/>
  <c r="Y33" i="35"/>
  <c r="X33" i="35"/>
  <c r="W33" i="35"/>
  <c r="V33" i="35"/>
  <c r="V49" i="35" s="1"/>
  <c r="V52" i="35" s="1"/>
  <c r="V54" i="35" s="1"/>
  <c r="V57" i="35" s="1"/>
  <c r="V60" i="35" s="1"/>
  <c r="U33" i="35"/>
  <c r="U49" i="35" s="1"/>
  <c r="U52" i="35" s="1"/>
  <c r="U54" i="35" s="1"/>
  <c r="U57" i="35" s="1"/>
  <c r="U60" i="35" s="1"/>
  <c r="T33" i="35"/>
  <c r="T49" i="35" s="1"/>
  <c r="T52" i="35" s="1"/>
  <c r="T54" i="35" s="1"/>
  <c r="T57" i="35" s="1"/>
  <c r="T60" i="35" s="1"/>
  <c r="S33" i="35"/>
  <c r="S49" i="35" s="1"/>
  <c r="S52" i="35" s="1"/>
  <c r="S54" i="35" s="1"/>
  <c r="S57" i="35" s="1"/>
  <c r="S60" i="35" s="1"/>
  <c r="R33" i="35"/>
  <c r="R49" i="35" s="1"/>
  <c r="R52" i="35" s="1"/>
  <c r="R54" i="35" s="1"/>
  <c r="R57" i="35" s="1"/>
  <c r="R60" i="35" s="1"/>
  <c r="Q33" i="35"/>
  <c r="Q49" i="35" s="1"/>
  <c r="Q52" i="35" s="1"/>
  <c r="Q54" i="35" s="1"/>
  <c r="Q57" i="35" s="1"/>
  <c r="Q60" i="35" s="1"/>
  <c r="P33" i="35"/>
  <c r="O33" i="35"/>
  <c r="N33" i="35"/>
  <c r="M33" i="35"/>
  <c r="L33" i="35"/>
  <c r="K33" i="35"/>
  <c r="J33" i="35"/>
  <c r="J49" i="35" s="1"/>
  <c r="J52" i="35" s="1"/>
  <c r="J54" i="35" s="1"/>
  <c r="J57" i="35" s="1"/>
  <c r="J60" i="35" s="1"/>
  <c r="I33" i="35"/>
  <c r="I49" i="35" s="1"/>
  <c r="I52" i="35" s="1"/>
  <c r="I54" i="35" s="1"/>
  <c r="I57" i="35" s="1"/>
  <c r="I60" i="35" s="1"/>
  <c r="H33" i="35"/>
  <c r="G33" i="35"/>
  <c r="G49" i="35" s="1"/>
  <c r="G52" i="35" s="1"/>
  <c r="G54" i="35" s="1"/>
  <c r="G57" i="35" s="1"/>
  <c r="G60" i="35" s="1"/>
  <c r="F33" i="35"/>
  <c r="E33" i="35"/>
  <c r="D33" i="35"/>
  <c r="C33" i="35"/>
  <c r="AA48" i="36"/>
  <c r="Y48" i="36"/>
  <c r="X48" i="36"/>
  <c r="Z48" i="36" s="1"/>
  <c r="W48" i="36"/>
  <c r="V48" i="36"/>
  <c r="V49" i="36" s="1"/>
  <c r="V52" i="36" s="1"/>
  <c r="V54" i="36" s="1"/>
  <c r="V57" i="36" s="1"/>
  <c r="V60" i="36" s="1"/>
  <c r="U48" i="36"/>
  <c r="T48" i="36"/>
  <c r="S48" i="36"/>
  <c r="R48" i="36"/>
  <c r="Q48" i="36"/>
  <c r="P48" i="36"/>
  <c r="O48" i="36"/>
  <c r="N48" i="36"/>
  <c r="N49" i="36" s="1"/>
  <c r="N52" i="36" s="1"/>
  <c r="N54" i="36" s="1"/>
  <c r="N57" i="36" s="1"/>
  <c r="N60" i="36" s="1"/>
  <c r="M48" i="36"/>
  <c r="L48" i="36"/>
  <c r="K48" i="36"/>
  <c r="J48" i="36"/>
  <c r="I48" i="36"/>
  <c r="H48" i="36"/>
  <c r="G48" i="36"/>
  <c r="F48" i="36"/>
  <c r="E48" i="36"/>
  <c r="D48" i="36"/>
  <c r="C48" i="36"/>
  <c r="AA33" i="36"/>
  <c r="Y33" i="36"/>
  <c r="X33" i="36"/>
  <c r="W33" i="36"/>
  <c r="W49" i="36" s="1"/>
  <c r="W52" i="36" s="1"/>
  <c r="W54" i="36" s="1"/>
  <c r="W57" i="36" s="1"/>
  <c r="W60" i="36" s="1"/>
  <c r="V33" i="36"/>
  <c r="U33" i="36"/>
  <c r="U49" i="36" s="1"/>
  <c r="U52" i="36" s="1"/>
  <c r="U54" i="36" s="1"/>
  <c r="U57" i="36" s="1"/>
  <c r="U60" i="36" s="1"/>
  <c r="T33" i="36"/>
  <c r="S33" i="36"/>
  <c r="S49" i="36" s="1"/>
  <c r="S52" i="36" s="1"/>
  <c r="S54" i="36" s="1"/>
  <c r="S57" i="36" s="1"/>
  <c r="S60" i="36" s="1"/>
  <c r="R33" i="36"/>
  <c r="Q33" i="36"/>
  <c r="Q49" i="36" s="1"/>
  <c r="Q52" i="36" s="1"/>
  <c r="Q54" i="36" s="1"/>
  <c r="Q57" i="36" s="1"/>
  <c r="Q60" i="36" s="1"/>
  <c r="P33" i="36"/>
  <c r="P49" i="36" s="1"/>
  <c r="P52" i="36" s="1"/>
  <c r="P54" i="36" s="1"/>
  <c r="P57" i="36" s="1"/>
  <c r="P60" i="36" s="1"/>
  <c r="O33" i="36"/>
  <c r="O49" i="36" s="1"/>
  <c r="O52" i="36" s="1"/>
  <c r="O54" i="36" s="1"/>
  <c r="O57" i="36" s="1"/>
  <c r="O60" i="36" s="1"/>
  <c r="N33" i="36"/>
  <c r="M33" i="36"/>
  <c r="L33" i="36"/>
  <c r="K33" i="36"/>
  <c r="K49" i="36" s="1"/>
  <c r="K52" i="36" s="1"/>
  <c r="K54" i="36" s="1"/>
  <c r="K57" i="36" s="1"/>
  <c r="K60" i="36" s="1"/>
  <c r="J33" i="36"/>
  <c r="J49" i="36" s="1"/>
  <c r="J52" i="36" s="1"/>
  <c r="J54" i="36" s="1"/>
  <c r="J57" i="36" s="1"/>
  <c r="J60" i="36" s="1"/>
  <c r="I33" i="36"/>
  <c r="I49" i="36" s="1"/>
  <c r="I52" i="36" s="1"/>
  <c r="I54" i="36" s="1"/>
  <c r="I57" i="36" s="1"/>
  <c r="I60" i="36" s="1"/>
  <c r="H33" i="36"/>
  <c r="H49" i="36" s="1"/>
  <c r="H52" i="36" s="1"/>
  <c r="H54" i="36" s="1"/>
  <c r="H57" i="36" s="1"/>
  <c r="H60" i="36" s="1"/>
  <c r="G33" i="36"/>
  <c r="G49" i="36" s="1"/>
  <c r="G52" i="36" s="1"/>
  <c r="G54" i="36" s="1"/>
  <c r="G57" i="36" s="1"/>
  <c r="G60" i="36" s="1"/>
  <c r="F33" i="36"/>
  <c r="E33" i="36"/>
  <c r="E49" i="36" s="1"/>
  <c r="E52" i="36" s="1"/>
  <c r="E54" i="36" s="1"/>
  <c r="E57" i="36" s="1"/>
  <c r="E60" i="36" s="1"/>
  <c r="D33" i="36"/>
  <c r="C33" i="36"/>
  <c r="L57" i="37"/>
  <c r="L60" i="37" s="1"/>
  <c r="D49" i="37"/>
  <c r="D52" i="37" s="1"/>
  <c r="D54" i="37" s="1"/>
  <c r="D57" i="37" s="1"/>
  <c r="D60" i="37" s="1"/>
  <c r="AA48" i="37"/>
  <c r="Y48" i="37"/>
  <c r="X48" i="37"/>
  <c r="Z48" i="37" s="1"/>
  <c r="W48" i="37"/>
  <c r="V48" i="37"/>
  <c r="U48" i="37"/>
  <c r="T48" i="37"/>
  <c r="S48" i="37"/>
  <c r="R48" i="37"/>
  <c r="Q48" i="37"/>
  <c r="P48" i="37"/>
  <c r="O48" i="37"/>
  <c r="N48" i="37"/>
  <c r="M48" i="37"/>
  <c r="L48" i="37"/>
  <c r="K48" i="37"/>
  <c r="J48" i="37"/>
  <c r="I48" i="37"/>
  <c r="H48" i="37"/>
  <c r="G48" i="37"/>
  <c r="F48" i="37"/>
  <c r="E48" i="37"/>
  <c r="E49" i="37" s="1"/>
  <c r="E52" i="37" s="1"/>
  <c r="E54" i="37" s="1"/>
  <c r="E57" i="37" s="1"/>
  <c r="E60" i="37" s="1"/>
  <c r="D48" i="37"/>
  <c r="C48" i="37"/>
  <c r="AA33" i="37"/>
  <c r="AA49" i="37" s="1"/>
  <c r="AA52" i="37" s="1"/>
  <c r="AA54" i="37" s="1"/>
  <c r="AA57" i="37" s="1"/>
  <c r="AA60" i="37" s="1"/>
  <c r="Y33" i="37"/>
  <c r="X33" i="37"/>
  <c r="X49" i="37" s="1"/>
  <c r="W33" i="37"/>
  <c r="W49" i="37" s="1"/>
  <c r="W52" i="37" s="1"/>
  <c r="W54" i="37" s="1"/>
  <c r="W57" i="37" s="1"/>
  <c r="W60" i="37" s="1"/>
  <c r="V33" i="37"/>
  <c r="V49" i="37" s="1"/>
  <c r="V52" i="37" s="1"/>
  <c r="V54" i="37" s="1"/>
  <c r="V57" i="37" s="1"/>
  <c r="V60" i="37" s="1"/>
  <c r="U33" i="37"/>
  <c r="T33" i="37"/>
  <c r="S33" i="37"/>
  <c r="S49" i="37" s="1"/>
  <c r="S52" i="37" s="1"/>
  <c r="S54" i="37" s="1"/>
  <c r="S57" i="37" s="1"/>
  <c r="S60" i="37" s="1"/>
  <c r="R33" i="37"/>
  <c r="R49" i="37" s="1"/>
  <c r="R52" i="37" s="1"/>
  <c r="R54" i="37" s="1"/>
  <c r="R57" i="37" s="1"/>
  <c r="R60" i="37" s="1"/>
  <c r="Q33" i="37"/>
  <c r="P33" i="37"/>
  <c r="O33" i="37"/>
  <c r="O49" i="37" s="1"/>
  <c r="O52" i="37" s="1"/>
  <c r="O54" i="37" s="1"/>
  <c r="O57" i="37" s="1"/>
  <c r="O60" i="37" s="1"/>
  <c r="N33" i="37"/>
  <c r="M33" i="37"/>
  <c r="L33" i="37"/>
  <c r="L49" i="37" s="1"/>
  <c r="L52" i="37" s="1"/>
  <c r="L54" i="37" s="1"/>
  <c r="K33" i="37"/>
  <c r="J33" i="37"/>
  <c r="I33" i="37"/>
  <c r="I49" i="37" s="1"/>
  <c r="I52" i="37" s="1"/>
  <c r="I54" i="37" s="1"/>
  <c r="I57" i="37" s="1"/>
  <c r="I60" i="37" s="1"/>
  <c r="H33" i="37"/>
  <c r="H49" i="37" s="1"/>
  <c r="H52" i="37" s="1"/>
  <c r="H54" i="37" s="1"/>
  <c r="H57" i="37" s="1"/>
  <c r="H60" i="37" s="1"/>
  <c r="G33" i="37"/>
  <c r="G49" i="37" s="1"/>
  <c r="G52" i="37" s="1"/>
  <c r="G54" i="37" s="1"/>
  <c r="G57" i="37" s="1"/>
  <c r="G60" i="37" s="1"/>
  <c r="F33" i="37"/>
  <c r="E33" i="37"/>
  <c r="D33" i="37"/>
  <c r="C33" i="37"/>
  <c r="Q57" i="38"/>
  <c r="Q60" i="38" s="1"/>
  <c r="AA49" i="38"/>
  <c r="AA52" i="38" s="1"/>
  <c r="AA54" i="38" s="1"/>
  <c r="AA57" i="38" s="1"/>
  <c r="AA60" i="38" s="1"/>
  <c r="V49" i="38"/>
  <c r="V52" i="38" s="1"/>
  <c r="V54" i="38" s="1"/>
  <c r="V57" i="38" s="1"/>
  <c r="V60" i="38" s="1"/>
  <c r="L49" i="38"/>
  <c r="L52" i="38" s="1"/>
  <c r="L54" i="38" s="1"/>
  <c r="L57" i="38" s="1"/>
  <c r="L60" i="38" s="1"/>
  <c r="K49" i="38"/>
  <c r="K52" i="38" s="1"/>
  <c r="K54" i="38" s="1"/>
  <c r="K57" i="38" s="1"/>
  <c r="K60" i="38" s="1"/>
  <c r="F49" i="38"/>
  <c r="F52" i="38" s="1"/>
  <c r="F54" i="38" s="1"/>
  <c r="F57" i="38" s="1"/>
  <c r="F60" i="38" s="1"/>
  <c r="C49" i="38"/>
  <c r="C52" i="38" s="1"/>
  <c r="C54" i="38" s="1"/>
  <c r="C57" i="38" s="1"/>
  <c r="C60" i="38" s="1"/>
  <c r="AA48" i="38"/>
  <c r="Y48" i="38"/>
  <c r="X48" i="38"/>
  <c r="Z48" i="38" s="1"/>
  <c r="W48" i="38"/>
  <c r="V48" i="38"/>
  <c r="U48" i="38"/>
  <c r="T48" i="38"/>
  <c r="S48" i="38"/>
  <c r="R48" i="38"/>
  <c r="Q48" i="38"/>
  <c r="P48" i="38"/>
  <c r="O48" i="38"/>
  <c r="N48" i="38"/>
  <c r="M48" i="38"/>
  <c r="L48" i="38"/>
  <c r="K48" i="38"/>
  <c r="J48" i="38"/>
  <c r="I48" i="38"/>
  <c r="H48" i="38"/>
  <c r="G48" i="38"/>
  <c r="F48" i="38"/>
  <c r="E48" i="38"/>
  <c r="D48" i="38"/>
  <c r="C48" i="38"/>
  <c r="AA33" i="38"/>
  <c r="Y33" i="38"/>
  <c r="X33" i="38"/>
  <c r="W33" i="38"/>
  <c r="W49" i="38" s="1"/>
  <c r="W52" i="38" s="1"/>
  <c r="W54" i="38" s="1"/>
  <c r="W57" i="38" s="1"/>
  <c r="W60" i="38" s="1"/>
  <c r="V33" i="38"/>
  <c r="U33" i="38"/>
  <c r="U49" i="38" s="1"/>
  <c r="U52" i="38" s="1"/>
  <c r="U54" i="38" s="1"/>
  <c r="U57" i="38" s="1"/>
  <c r="U60" i="38" s="1"/>
  <c r="T33" i="38"/>
  <c r="S33" i="38"/>
  <c r="S49" i="38" s="1"/>
  <c r="S52" i="38" s="1"/>
  <c r="S54" i="38" s="1"/>
  <c r="S57" i="38" s="1"/>
  <c r="S60" i="38" s="1"/>
  <c r="R33" i="38"/>
  <c r="R49" i="38" s="1"/>
  <c r="R52" i="38" s="1"/>
  <c r="R54" i="38" s="1"/>
  <c r="R57" i="38" s="1"/>
  <c r="R60" i="38" s="1"/>
  <c r="Q33" i="38"/>
  <c r="Q49" i="38" s="1"/>
  <c r="Q52" i="38" s="1"/>
  <c r="Q54" i="38" s="1"/>
  <c r="P33" i="38"/>
  <c r="O33" i="38"/>
  <c r="N33" i="38"/>
  <c r="M33" i="38"/>
  <c r="M49" i="38" s="1"/>
  <c r="M52" i="38" s="1"/>
  <c r="M54" i="38" s="1"/>
  <c r="M57" i="38" s="1"/>
  <c r="M60" i="38" s="1"/>
  <c r="L33" i="38"/>
  <c r="K33" i="38"/>
  <c r="J33" i="38"/>
  <c r="J49" i="38" s="1"/>
  <c r="J52" i="38" s="1"/>
  <c r="J54" i="38" s="1"/>
  <c r="J57" i="38" s="1"/>
  <c r="J60" i="38" s="1"/>
  <c r="I33" i="38"/>
  <c r="I49" i="38" s="1"/>
  <c r="I52" i="38" s="1"/>
  <c r="I54" i="38" s="1"/>
  <c r="I57" i="38" s="1"/>
  <c r="I60" i="38" s="1"/>
  <c r="H33" i="38"/>
  <c r="H49" i="38" s="1"/>
  <c r="H52" i="38" s="1"/>
  <c r="H54" i="38" s="1"/>
  <c r="H57" i="38" s="1"/>
  <c r="H60" i="38" s="1"/>
  <c r="G33" i="38"/>
  <c r="F33" i="38"/>
  <c r="E33" i="38"/>
  <c r="D33" i="38"/>
  <c r="C33" i="38"/>
  <c r="P54" i="39"/>
  <c r="P57" i="39" s="1"/>
  <c r="P60" i="39" s="1"/>
  <c r="R49" i="39"/>
  <c r="R52" i="39" s="1"/>
  <c r="R54" i="39" s="1"/>
  <c r="R57" i="39" s="1"/>
  <c r="R60" i="39" s="1"/>
  <c r="J49" i="39"/>
  <c r="J52" i="39" s="1"/>
  <c r="J54" i="39" s="1"/>
  <c r="J57" i="39" s="1"/>
  <c r="J60" i="39" s="1"/>
  <c r="AA48" i="39"/>
  <c r="Y48" i="39"/>
  <c r="X48" i="39"/>
  <c r="Z48" i="39" s="1"/>
  <c r="W48" i="39"/>
  <c r="V48" i="39"/>
  <c r="U48" i="39"/>
  <c r="T48" i="39"/>
  <c r="S48" i="39"/>
  <c r="R48" i="39"/>
  <c r="Q48" i="39"/>
  <c r="P48" i="39"/>
  <c r="O48" i="39"/>
  <c r="N48" i="39"/>
  <c r="M48" i="39"/>
  <c r="L48" i="39"/>
  <c r="K48" i="39"/>
  <c r="K49" i="39" s="1"/>
  <c r="K52" i="39" s="1"/>
  <c r="K54" i="39" s="1"/>
  <c r="K57" i="39" s="1"/>
  <c r="K60" i="39" s="1"/>
  <c r="J48" i="39"/>
  <c r="I48" i="39"/>
  <c r="H48" i="39"/>
  <c r="G48" i="39"/>
  <c r="F48" i="39"/>
  <c r="E48" i="39"/>
  <c r="D48" i="39"/>
  <c r="C48" i="39"/>
  <c r="C49" i="39" s="1"/>
  <c r="C52" i="39" s="1"/>
  <c r="C54" i="39" s="1"/>
  <c r="C57" i="39" s="1"/>
  <c r="C60" i="39" s="1"/>
  <c r="AA33" i="39"/>
  <c r="Y33" i="39"/>
  <c r="X33" i="39"/>
  <c r="W33" i="39"/>
  <c r="W49" i="39" s="1"/>
  <c r="W52" i="39" s="1"/>
  <c r="W54" i="39" s="1"/>
  <c r="W57" i="39" s="1"/>
  <c r="W60" i="39" s="1"/>
  <c r="V33" i="39"/>
  <c r="U33" i="39"/>
  <c r="T33" i="39"/>
  <c r="S33" i="39"/>
  <c r="R33" i="39"/>
  <c r="Q33" i="39"/>
  <c r="Q49" i="39" s="1"/>
  <c r="Q52" i="39" s="1"/>
  <c r="Q54" i="39" s="1"/>
  <c r="Q57" i="39" s="1"/>
  <c r="Q60" i="39" s="1"/>
  <c r="P33" i="39"/>
  <c r="P49" i="39" s="1"/>
  <c r="P52" i="39" s="1"/>
  <c r="O33" i="39"/>
  <c r="O49" i="39" s="1"/>
  <c r="O52" i="39" s="1"/>
  <c r="O54" i="39" s="1"/>
  <c r="O57" i="39" s="1"/>
  <c r="O60" i="39" s="1"/>
  <c r="N33" i="39"/>
  <c r="M33" i="39"/>
  <c r="M49" i="39" s="1"/>
  <c r="M52" i="39" s="1"/>
  <c r="M54" i="39" s="1"/>
  <c r="M57" i="39" s="1"/>
  <c r="M60" i="39" s="1"/>
  <c r="L33" i="39"/>
  <c r="K33" i="39"/>
  <c r="J33" i="39"/>
  <c r="I33" i="39"/>
  <c r="I49" i="39" s="1"/>
  <c r="I52" i="39" s="1"/>
  <c r="I54" i="39" s="1"/>
  <c r="I57" i="39" s="1"/>
  <c r="I60" i="39" s="1"/>
  <c r="H33" i="39"/>
  <c r="H49" i="39" s="1"/>
  <c r="H52" i="39" s="1"/>
  <c r="H54" i="39" s="1"/>
  <c r="H57" i="39" s="1"/>
  <c r="H60" i="39" s="1"/>
  <c r="G33" i="39"/>
  <c r="F33" i="39"/>
  <c r="F49" i="39" s="1"/>
  <c r="F52" i="39" s="1"/>
  <c r="F54" i="39" s="1"/>
  <c r="F57" i="39" s="1"/>
  <c r="F60" i="39" s="1"/>
  <c r="E33" i="39"/>
  <c r="E49" i="39" s="1"/>
  <c r="E52" i="39" s="1"/>
  <c r="E54" i="39" s="1"/>
  <c r="E57" i="39" s="1"/>
  <c r="E60" i="39" s="1"/>
  <c r="D33" i="39"/>
  <c r="C33" i="39"/>
  <c r="P52" i="40"/>
  <c r="P54" i="40" s="1"/>
  <c r="P57" i="40" s="1"/>
  <c r="P60" i="40" s="1"/>
  <c r="N49" i="40"/>
  <c r="N52" i="40" s="1"/>
  <c r="N54" i="40" s="1"/>
  <c r="N57" i="40" s="1"/>
  <c r="N60" i="40" s="1"/>
  <c r="L49" i="40"/>
  <c r="L52" i="40" s="1"/>
  <c r="L54" i="40" s="1"/>
  <c r="L57" i="40" s="1"/>
  <c r="L60" i="40" s="1"/>
  <c r="I49" i="40"/>
  <c r="I52" i="40" s="1"/>
  <c r="I54" i="40" s="1"/>
  <c r="I57" i="40" s="1"/>
  <c r="I60" i="40" s="1"/>
  <c r="AA48" i="40"/>
  <c r="AA49" i="40" s="1"/>
  <c r="AA52" i="40" s="1"/>
  <c r="AA54" i="40" s="1"/>
  <c r="AA57" i="40" s="1"/>
  <c r="AA60" i="40" s="1"/>
  <c r="Y48" i="40"/>
  <c r="Z48" i="40" s="1"/>
  <c r="X48" i="40"/>
  <c r="W48" i="40"/>
  <c r="V48" i="40"/>
  <c r="U48" i="40"/>
  <c r="T48" i="40"/>
  <c r="S48" i="40"/>
  <c r="R48" i="40"/>
  <c r="R49" i="40" s="1"/>
  <c r="R52" i="40" s="1"/>
  <c r="R54" i="40" s="1"/>
  <c r="R57" i="40" s="1"/>
  <c r="R60" i="40" s="1"/>
  <c r="Q48" i="40"/>
  <c r="P48" i="40"/>
  <c r="O48" i="40"/>
  <c r="N48" i="40"/>
  <c r="M48" i="40"/>
  <c r="L48" i="40"/>
  <c r="K48" i="40"/>
  <c r="J48" i="40"/>
  <c r="I48" i="40"/>
  <c r="H48" i="40"/>
  <c r="G48" i="40"/>
  <c r="F48" i="40"/>
  <c r="E48" i="40"/>
  <c r="D48" i="40"/>
  <c r="D49" i="40" s="1"/>
  <c r="D52" i="40" s="1"/>
  <c r="D54" i="40" s="1"/>
  <c r="D57" i="40" s="1"/>
  <c r="D60" i="40" s="1"/>
  <c r="C48" i="40"/>
  <c r="AA33" i="40"/>
  <c r="Y33" i="40"/>
  <c r="X33" i="40"/>
  <c r="W33" i="40"/>
  <c r="W49" i="40" s="1"/>
  <c r="W52" i="40" s="1"/>
  <c r="W54" i="40" s="1"/>
  <c r="W57" i="40" s="1"/>
  <c r="W60" i="40" s="1"/>
  <c r="V33" i="40"/>
  <c r="V49" i="40" s="1"/>
  <c r="V52" i="40" s="1"/>
  <c r="V54" i="40" s="1"/>
  <c r="V57" i="40" s="1"/>
  <c r="V60" i="40" s="1"/>
  <c r="U33" i="40"/>
  <c r="T33" i="40"/>
  <c r="S33" i="40"/>
  <c r="S49" i="40" s="1"/>
  <c r="S52" i="40" s="1"/>
  <c r="S54" i="40" s="1"/>
  <c r="S57" i="40" s="1"/>
  <c r="S60" i="40" s="1"/>
  <c r="R33" i="40"/>
  <c r="Q33" i="40"/>
  <c r="P33" i="40"/>
  <c r="P49" i="40" s="1"/>
  <c r="O33" i="40"/>
  <c r="N33" i="40"/>
  <c r="M33" i="40"/>
  <c r="M49" i="40" s="1"/>
  <c r="M52" i="40" s="1"/>
  <c r="M54" i="40" s="1"/>
  <c r="M57" i="40" s="1"/>
  <c r="M60" i="40" s="1"/>
  <c r="L33" i="40"/>
  <c r="K33" i="40"/>
  <c r="K49" i="40" s="1"/>
  <c r="K52" i="40" s="1"/>
  <c r="K54" i="40" s="1"/>
  <c r="K57" i="40" s="1"/>
  <c r="K60" i="40" s="1"/>
  <c r="J33" i="40"/>
  <c r="J49" i="40" s="1"/>
  <c r="J52" i="40" s="1"/>
  <c r="J54" i="40" s="1"/>
  <c r="J57" i="40" s="1"/>
  <c r="J60" i="40" s="1"/>
  <c r="I33" i="40"/>
  <c r="H33" i="40"/>
  <c r="H49" i="40" s="1"/>
  <c r="H52" i="40" s="1"/>
  <c r="H54" i="40" s="1"/>
  <c r="H57" i="40" s="1"/>
  <c r="H60" i="40" s="1"/>
  <c r="G33" i="40"/>
  <c r="G49" i="40" s="1"/>
  <c r="G52" i="40" s="1"/>
  <c r="G54" i="40" s="1"/>
  <c r="G57" i="40" s="1"/>
  <c r="G60" i="40" s="1"/>
  <c r="F33" i="40"/>
  <c r="F49" i="40" s="1"/>
  <c r="F52" i="40" s="1"/>
  <c r="F54" i="40" s="1"/>
  <c r="F57" i="40" s="1"/>
  <c r="F60" i="40" s="1"/>
  <c r="E33" i="40"/>
  <c r="E49" i="40" s="1"/>
  <c r="E52" i="40" s="1"/>
  <c r="E54" i="40" s="1"/>
  <c r="E57" i="40" s="1"/>
  <c r="E60" i="40" s="1"/>
  <c r="D33" i="40"/>
  <c r="C33" i="40"/>
  <c r="D52" i="1"/>
  <c r="D54" i="1" s="1"/>
  <c r="D57" i="1" s="1"/>
  <c r="D60" i="1" s="1"/>
  <c r="AA49" i="1"/>
  <c r="AA52" i="1" s="1"/>
  <c r="AA54" i="1" s="1"/>
  <c r="AA57" i="1" s="1"/>
  <c r="AA60" i="1" s="1"/>
  <c r="U49" i="1"/>
  <c r="U52" i="1" s="1"/>
  <c r="U54" i="1" s="1"/>
  <c r="U57" i="1" s="1"/>
  <c r="U60" i="1" s="1"/>
  <c r="S49" i="1"/>
  <c r="S52" i="1" s="1"/>
  <c r="S54" i="1" s="1"/>
  <c r="S57" i="1" s="1"/>
  <c r="S60" i="1" s="1"/>
  <c r="AA48" i="1"/>
  <c r="Y48" i="1"/>
  <c r="X48" i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AA33" i="1"/>
  <c r="Z33" i="1"/>
  <c r="Y33" i="1"/>
  <c r="Y49" i="1" s="1"/>
  <c r="Y52" i="1" s="1"/>
  <c r="Y54" i="1" s="1"/>
  <c r="Y57" i="1" s="1"/>
  <c r="Y60" i="1" s="1"/>
  <c r="X33" i="1"/>
  <c r="W33" i="1"/>
  <c r="V33" i="1"/>
  <c r="U33" i="1"/>
  <c r="T33" i="1"/>
  <c r="S33" i="1"/>
  <c r="R33" i="1"/>
  <c r="R49" i="1" s="1"/>
  <c r="R52" i="1" s="1"/>
  <c r="R54" i="1" s="1"/>
  <c r="R57" i="1" s="1"/>
  <c r="R60" i="1" s="1"/>
  <c r="Q33" i="1"/>
  <c r="P33" i="1"/>
  <c r="O33" i="1"/>
  <c r="N33" i="1"/>
  <c r="M33" i="1"/>
  <c r="L33" i="1"/>
  <c r="L49" i="1" s="1"/>
  <c r="L52" i="1" s="1"/>
  <c r="L54" i="1" s="1"/>
  <c r="L57" i="1" s="1"/>
  <c r="L60" i="1" s="1"/>
  <c r="K33" i="1"/>
  <c r="J33" i="1"/>
  <c r="I33" i="1"/>
  <c r="H33" i="1"/>
  <c r="H49" i="1" s="1"/>
  <c r="H52" i="1" s="1"/>
  <c r="H54" i="1" s="1"/>
  <c r="H57" i="1" s="1"/>
  <c r="H60" i="1" s="1"/>
  <c r="G33" i="1"/>
  <c r="F33" i="1"/>
  <c r="E33" i="1"/>
  <c r="E49" i="1" s="1"/>
  <c r="E52" i="1" s="1"/>
  <c r="E54" i="1" s="1"/>
  <c r="E57" i="1" s="1"/>
  <c r="E60" i="1" s="1"/>
  <c r="D33" i="1"/>
  <c r="D49" i="1" s="1"/>
  <c r="C33" i="1"/>
  <c r="C49" i="1" s="1"/>
  <c r="C52" i="1" s="1"/>
  <c r="C54" i="1" s="1"/>
  <c r="C57" i="1" s="1"/>
  <c r="C60" i="1" s="1"/>
  <c r="X49" i="12" l="1"/>
  <c r="Z33" i="12"/>
  <c r="Z33" i="15"/>
  <c r="X49" i="15"/>
  <c r="X52" i="15" s="1"/>
  <c r="Z52" i="15" s="1"/>
  <c r="Z33" i="6"/>
  <c r="Z33" i="31"/>
  <c r="T49" i="40"/>
  <c r="T52" i="40" s="1"/>
  <c r="T54" i="40" s="1"/>
  <c r="T57" i="40" s="1"/>
  <c r="T60" i="40" s="1"/>
  <c r="C49" i="31"/>
  <c r="C52" i="31" s="1"/>
  <c r="C54" i="31" s="1"/>
  <c r="C57" i="31" s="1"/>
  <c r="C60" i="31" s="1"/>
  <c r="O49" i="20"/>
  <c r="O52" i="20" s="1"/>
  <c r="O54" i="20" s="1"/>
  <c r="O57" i="20" s="1"/>
  <c r="O60" i="20" s="1"/>
  <c r="C49" i="18"/>
  <c r="C52" i="18" s="1"/>
  <c r="C54" i="18" s="1"/>
  <c r="C57" i="18" s="1"/>
  <c r="C60" i="18" s="1"/>
  <c r="Y49" i="18"/>
  <c r="Y52" i="18" s="1"/>
  <c r="Y54" i="18" s="1"/>
  <c r="Y57" i="18" s="1"/>
  <c r="Y60" i="18" s="1"/>
  <c r="Q49" i="14"/>
  <c r="Q52" i="14" s="1"/>
  <c r="Q54" i="14" s="1"/>
  <c r="Q57" i="14" s="1"/>
  <c r="Q60" i="14" s="1"/>
  <c r="P49" i="8"/>
  <c r="P52" i="8" s="1"/>
  <c r="P54" i="8" s="1"/>
  <c r="P57" i="8" s="1"/>
  <c r="P60" i="8" s="1"/>
  <c r="X49" i="18"/>
  <c r="X52" i="18" s="1"/>
  <c r="Z33" i="18"/>
  <c r="U49" i="40"/>
  <c r="U52" i="40" s="1"/>
  <c r="U54" i="40" s="1"/>
  <c r="U57" i="40" s="1"/>
  <c r="U60" i="40" s="1"/>
  <c r="N49" i="35"/>
  <c r="N52" i="35" s="1"/>
  <c r="N54" i="35" s="1"/>
  <c r="N57" i="35" s="1"/>
  <c r="N60" i="35" s="1"/>
  <c r="W49" i="21"/>
  <c r="W52" i="21" s="1"/>
  <c r="W54" i="21" s="1"/>
  <c r="W57" i="21" s="1"/>
  <c r="W60" i="21" s="1"/>
  <c r="L49" i="28"/>
  <c r="L52" i="28" s="1"/>
  <c r="L54" i="28" s="1"/>
  <c r="L57" i="28" s="1"/>
  <c r="L60" i="28" s="1"/>
  <c r="Z33" i="3"/>
  <c r="X49" i="36"/>
  <c r="Z49" i="36" s="1"/>
  <c r="Z33" i="36"/>
  <c r="AA49" i="36"/>
  <c r="AA52" i="36" s="1"/>
  <c r="AA54" i="36" s="1"/>
  <c r="AA57" i="36" s="1"/>
  <c r="AA60" i="36" s="1"/>
  <c r="Z48" i="30"/>
  <c r="R49" i="29"/>
  <c r="R52" i="29" s="1"/>
  <c r="R54" i="29" s="1"/>
  <c r="R57" i="29" s="1"/>
  <c r="R60" i="29" s="1"/>
  <c r="X49" i="21"/>
  <c r="Z49" i="21" s="1"/>
  <c r="M49" i="37"/>
  <c r="M52" i="37" s="1"/>
  <c r="M54" i="37" s="1"/>
  <c r="M57" i="37" s="1"/>
  <c r="M60" i="37" s="1"/>
  <c r="F49" i="36"/>
  <c r="F52" i="36" s="1"/>
  <c r="F54" i="36" s="1"/>
  <c r="F57" i="36" s="1"/>
  <c r="F60" i="36" s="1"/>
  <c r="H49" i="21"/>
  <c r="H52" i="21" s="1"/>
  <c r="H54" i="21" s="1"/>
  <c r="H57" i="21" s="1"/>
  <c r="H60" i="21" s="1"/>
  <c r="X49" i="23"/>
  <c r="X52" i="23" s="1"/>
  <c r="Z33" i="23"/>
  <c r="N49" i="38"/>
  <c r="N52" i="38" s="1"/>
  <c r="N54" i="38" s="1"/>
  <c r="N57" i="38" s="1"/>
  <c r="N60" i="38" s="1"/>
  <c r="T49" i="37"/>
  <c r="T52" i="37" s="1"/>
  <c r="T54" i="37" s="1"/>
  <c r="T57" i="37" s="1"/>
  <c r="T60" i="37" s="1"/>
  <c r="AA49" i="35"/>
  <c r="AA52" i="35" s="1"/>
  <c r="AA54" i="35" s="1"/>
  <c r="AA57" i="35" s="1"/>
  <c r="AA60" i="35" s="1"/>
  <c r="I49" i="32"/>
  <c r="I52" i="32" s="1"/>
  <c r="I54" i="32" s="1"/>
  <c r="I57" i="32" s="1"/>
  <c r="I60" i="32" s="1"/>
  <c r="K49" i="30"/>
  <c r="K52" i="30" s="1"/>
  <c r="K54" i="30" s="1"/>
  <c r="K57" i="30" s="1"/>
  <c r="K60" i="30" s="1"/>
  <c r="E49" i="10"/>
  <c r="E52" i="10" s="1"/>
  <c r="E54" i="10" s="1"/>
  <c r="E57" i="10" s="1"/>
  <c r="E60" i="10" s="1"/>
  <c r="W49" i="1"/>
  <c r="W52" i="1" s="1"/>
  <c r="W54" i="1" s="1"/>
  <c r="W57" i="1" s="1"/>
  <c r="W60" i="1" s="1"/>
  <c r="D49" i="7"/>
  <c r="D52" i="7" s="1"/>
  <c r="D54" i="7" s="1"/>
  <c r="D57" i="7" s="1"/>
  <c r="D60" i="7" s="1"/>
  <c r="AA49" i="39"/>
  <c r="AA52" i="39" s="1"/>
  <c r="AA54" i="39" s="1"/>
  <c r="AA57" i="39" s="1"/>
  <c r="AA60" i="39" s="1"/>
  <c r="X49" i="26"/>
  <c r="P49" i="11"/>
  <c r="P52" i="11" s="1"/>
  <c r="P54" i="11" s="1"/>
  <c r="P57" i="11" s="1"/>
  <c r="P60" i="11" s="1"/>
  <c r="AA49" i="7"/>
  <c r="AA52" i="7" s="1"/>
  <c r="AA54" i="7" s="1"/>
  <c r="AA57" i="7" s="1"/>
  <c r="AA60" i="7" s="1"/>
  <c r="D49" i="39"/>
  <c r="D52" i="39" s="1"/>
  <c r="D54" i="39" s="1"/>
  <c r="D57" i="39" s="1"/>
  <c r="D60" i="39" s="1"/>
  <c r="P49" i="38"/>
  <c r="P52" i="38" s="1"/>
  <c r="P54" i="38" s="1"/>
  <c r="P57" i="38" s="1"/>
  <c r="P60" i="38" s="1"/>
  <c r="J49" i="32"/>
  <c r="J52" i="32" s="1"/>
  <c r="J54" i="32" s="1"/>
  <c r="J57" i="32" s="1"/>
  <c r="J60" i="32" s="1"/>
  <c r="Z48" i="7"/>
  <c r="E49" i="5"/>
  <c r="E52" i="5" s="1"/>
  <c r="E54" i="5" s="1"/>
  <c r="E57" i="5" s="1"/>
  <c r="E60" i="5" s="1"/>
  <c r="O49" i="35"/>
  <c r="O52" i="35" s="1"/>
  <c r="O54" i="35" s="1"/>
  <c r="O57" i="35" s="1"/>
  <c r="O60" i="35" s="1"/>
  <c r="L49" i="22"/>
  <c r="L52" i="22" s="1"/>
  <c r="L54" i="22" s="1"/>
  <c r="L57" i="22" s="1"/>
  <c r="L60" i="22" s="1"/>
  <c r="X49" i="1"/>
  <c r="X49" i="39"/>
  <c r="P49" i="37"/>
  <c r="P52" i="37" s="1"/>
  <c r="P54" i="37" s="1"/>
  <c r="P57" i="37" s="1"/>
  <c r="P60" i="37" s="1"/>
  <c r="C49" i="36"/>
  <c r="C52" i="36" s="1"/>
  <c r="C54" i="36" s="1"/>
  <c r="C57" i="36" s="1"/>
  <c r="C60" i="36" s="1"/>
  <c r="Y49" i="36"/>
  <c r="Y52" i="36" s="1"/>
  <c r="Y54" i="36" s="1"/>
  <c r="Y57" i="36" s="1"/>
  <c r="Y60" i="36" s="1"/>
  <c r="E49" i="34"/>
  <c r="E52" i="34" s="1"/>
  <c r="E54" i="34" s="1"/>
  <c r="E57" i="34" s="1"/>
  <c r="E60" i="34" s="1"/>
  <c r="V49" i="31"/>
  <c r="V52" i="31" s="1"/>
  <c r="V54" i="31" s="1"/>
  <c r="V57" i="31" s="1"/>
  <c r="V60" i="31" s="1"/>
  <c r="F49" i="30"/>
  <c r="F52" i="30" s="1"/>
  <c r="F54" i="30" s="1"/>
  <c r="F57" i="30" s="1"/>
  <c r="F60" i="30" s="1"/>
  <c r="M49" i="28"/>
  <c r="M52" i="28" s="1"/>
  <c r="M54" i="28" s="1"/>
  <c r="M57" i="28" s="1"/>
  <c r="M60" i="28" s="1"/>
  <c r="Y49" i="27"/>
  <c r="Y52" i="27" s="1"/>
  <c r="Y54" i="27" s="1"/>
  <c r="Y57" i="27" s="1"/>
  <c r="Y60" i="27" s="1"/>
  <c r="M49" i="19"/>
  <c r="M52" i="19" s="1"/>
  <c r="M54" i="19" s="1"/>
  <c r="M57" i="19" s="1"/>
  <c r="M60" i="19" s="1"/>
  <c r="G49" i="13"/>
  <c r="G52" i="13" s="1"/>
  <c r="G54" i="13" s="1"/>
  <c r="G57" i="13" s="1"/>
  <c r="G60" i="13" s="1"/>
  <c r="J49" i="9"/>
  <c r="J52" i="9" s="1"/>
  <c r="J54" i="9" s="1"/>
  <c r="J57" i="9" s="1"/>
  <c r="J60" i="9" s="1"/>
  <c r="S49" i="8"/>
  <c r="S52" i="8" s="1"/>
  <c r="S54" i="8" s="1"/>
  <c r="S57" i="8" s="1"/>
  <c r="S60" i="8" s="1"/>
  <c r="Q49" i="4"/>
  <c r="Q52" i="4" s="1"/>
  <c r="Q54" i="4" s="1"/>
  <c r="Q57" i="4" s="1"/>
  <c r="Q60" i="4" s="1"/>
  <c r="O49" i="4"/>
  <c r="O52" i="4" s="1"/>
  <c r="O54" i="4" s="1"/>
  <c r="O57" i="4" s="1"/>
  <c r="O60" i="4" s="1"/>
  <c r="W49" i="3"/>
  <c r="W52" i="3" s="1"/>
  <c r="W54" i="3" s="1"/>
  <c r="W57" i="3" s="1"/>
  <c r="W60" i="3" s="1"/>
  <c r="Q49" i="40"/>
  <c r="Q52" i="40" s="1"/>
  <c r="Q54" i="40" s="1"/>
  <c r="Q57" i="40" s="1"/>
  <c r="Q60" i="40" s="1"/>
  <c r="Y49" i="39"/>
  <c r="Y52" i="39" s="1"/>
  <c r="Y54" i="39" s="1"/>
  <c r="Y57" i="39" s="1"/>
  <c r="Y60" i="39" s="1"/>
  <c r="Q49" i="37"/>
  <c r="Q52" i="37" s="1"/>
  <c r="Q54" i="37" s="1"/>
  <c r="Q57" i="37" s="1"/>
  <c r="Q60" i="37" s="1"/>
  <c r="D49" i="36"/>
  <c r="D52" i="36" s="1"/>
  <c r="D54" i="36" s="1"/>
  <c r="D57" i="36" s="1"/>
  <c r="D60" i="36" s="1"/>
  <c r="P49" i="35"/>
  <c r="P52" i="35" s="1"/>
  <c r="P54" i="35" s="1"/>
  <c r="P57" i="35" s="1"/>
  <c r="P60" i="35" s="1"/>
  <c r="W49" i="31"/>
  <c r="W52" i="31" s="1"/>
  <c r="W54" i="31" s="1"/>
  <c r="W57" i="31" s="1"/>
  <c r="W60" i="31" s="1"/>
  <c r="W49" i="29"/>
  <c r="W52" i="29" s="1"/>
  <c r="W54" i="29" s="1"/>
  <c r="W57" i="29" s="1"/>
  <c r="W60" i="29" s="1"/>
  <c r="K49" i="28"/>
  <c r="K52" i="28" s="1"/>
  <c r="K54" i="28" s="1"/>
  <c r="K57" i="28" s="1"/>
  <c r="K60" i="28" s="1"/>
  <c r="AA49" i="27"/>
  <c r="AA52" i="27" s="1"/>
  <c r="AA54" i="27" s="1"/>
  <c r="AA57" i="27" s="1"/>
  <c r="AA60" i="27" s="1"/>
  <c r="I49" i="24"/>
  <c r="I52" i="24" s="1"/>
  <c r="I54" i="24" s="1"/>
  <c r="I57" i="24" s="1"/>
  <c r="I60" i="24" s="1"/>
  <c r="U49" i="23"/>
  <c r="U52" i="23" s="1"/>
  <c r="U54" i="23" s="1"/>
  <c r="U57" i="23" s="1"/>
  <c r="U60" i="23" s="1"/>
  <c r="N49" i="19"/>
  <c r="N52" i="19" s="1"/>
  <c r="N54" i="19" s="1"/>
  <c r="N57" i="19" s="1"/>
  <c r="N60" i="19" s="1"/>
  <c r="E49" i="18"/>
  <c r="E52" i="18" s="1"/>
  <c r="E54" i="18" s="1"/>
  <c r="E57" i="18" s="1"/>
  <c r="E60" i="18" s="1"/>
  <c r="AA49" i="18"/>
  <c r="AA52" i="18" s="1"/>
  <c r="AA54" i="18" s="1"/>
  <c r="AA57" i="18" s="1"/>
  <c r="AA60" i="18" s="1"/>
  <c r="P49" i="14"/>
  <c r="P52" i="14" s="1"/>
  <c r="P54" i="14" s="1"/>
  <c r="P57" i="14" s="1"/>
  <c r="P60" i="14" s="1"/>
  <c r="K49" i="9"/>
  <c r="K52" i="9" s="1"/>
  <c r="K54" i="9" s="1"/>
  <c r="K57" i="9" s="1"/>
  <c r="K60" i="9" s="1"/>
  <c r="T49" i="8"/>
  <c r="T52" i="8" s="1"/>
  <c r="T54" i="8" s="1"/>
  <c r="T57" i="8" s="1"/>
  <c r="T60" i="8" s="1"/>
  <c r="U49" i="37"/>
  <c r="U52" i="37" s="1"/>
  <c r="U54" i="37" s="1"/>
  <c r="U57" i="37" s="1"/>
  <c r="U60" i="37" s="1"/>
  <c r="M49" i="30"/>
  <c r="M52" i="30" s="1"/>
  <c r="M54" i="30" s="1"/>
  <c r="M57" i="30" s="1"/>
  <c r="M60" i="30" s="1"/>
  <c r="W49" i="20"/>
  <c r="W52" i="20" s="1"/>
  <c r="W54" i="20" s="1"/>
  <c r="W57" i="20" s="1"/>
  <c r="W60" i="20" s="1"/>
  <c r="M49" i="1"/>
  <c r="M52" i="1" s="1"/>
  <c r="M54" i="1" s="1"/>
  <c r="M57" i="1" s="1"/>
  <c r="M60" i="1" s="1"/>
  <c r="N49" i="30"/>
  <c r="N52" i="30" s="1"/>
  <c r="N54" i="30" s="1"/>
  <c r="N57" i="30" s="1"/>
  <c r="N60" i="30" s="1"/>
  <c r="T49" i="22"/>
  <c r="T52" i="22" s="1"/>
  <c r="T54" i="22" s="1"/>
  <c r="T57" i="22" s="1"/>
  <c r="T60" i="22" s="1"/>
  <c r="E49" i="20"/>
  <c r="E52" i="20" s="1"/>
  <c r="E54" i="20" s="1"/>
  <c r="E57" i="20" s="1"/>
  <c r="E60" i="20" s="1"/>
  <c r="Z33" i="17"/>
  <c r="W49" i="17"/>
  <c r="W52" i="17" s="1"/>
  <c r="W54" i="17" s="1"/>
  <c r="W57" i="17" s="1"/>
  <c r="W60" i="17" s="1"/>
  <c r="J49" i="15"/>
  <c r="J52" i="15" s="1"/>
  <c r="J54" i="15" s="1"/>
  <c r="J57" i="15" s="1"/>
  <c r="J60" i="15" s="1"/>
  <c r="D49" i="12"/>
  <c r="D52" i="12" s="1"/>
  <c r="D54" i="12" s="1"/>
  <c r="D57" i="12" s="1"/>
  <c r="D60" i="12" s="1"/>
  <c r="P49" i="7"/>
  <c r="P52" i="7" s="1"/>
  <c r="P54" i="7" s="1"/>
  <c r="P57" i="7" s="1"/>
  <c r="P60" i="7" s="1"/>
  <c r="N49" i="5"/>
  <c r="N52" i="5" s="1"/>
  <c r="N54" i="5" s="1"/>
  <c r="N57" i="5" s="1"/>
  <c r="N60" i="5" s="1"/>
  <c r="C49" i="40"/>
  <c r="C52" i="40" s="1"/>
  <c r="C54" i="40" s="1"/>
  <c r="C57" i="40" s="1"/>
  <c r="C60" i="40" s="1"/>
  <c r="Y49" i="40"/>
  <c r="Y52" i="40" s="1"/>
  <c r="Y54" i="40" s="1"/>
  <c r="Y57" i="40" s="1"/>
  <c r="Y60" i="40" s="1"/>
  <c r="E49" i="35"/>
  <c r="E52" i="35" s="1"/>
  <c r="E54" i="35" s="1"/>
  <c r="E57" i="35" s="1"/>
  <c r="E60" i="35" s="1"/>
  <c r="P49" i="34"/>
  <c r="P52" i="34" s="1"/>
  <c r="P54" i="34" s="1"/>
  <c r="P57" i="34" s="1"/>
  <c r="P60" i="34" s="1"/>
  <c r="K49" i="33"/>
  <c r="K52" i="33" s="1"/>
  <c r="K54" i="33" s="1"/>
  <c r="K57" i="33" s="1"/>
  <c r="K60" i="33" s="1"/>
  <c r="I49" i="33"/>
  <c r="I52" i="33" s="1"/>
  <c r="I54" i="33" s="1"/>
  <c r="I57" i="33" s="1"/>
  <c r="I60" i="33" s="1"/>
  <c r="V49" i="32"/>
  <c r="V52" i="32" s="1"/>
  <c r="V54" i="32" s="1"/>
  <c r="V57" i="32" s="1"/>
  <c r="V60" i="32" s="1"/>
  <c r="I49" i="29"/>
  <c r="I52" i="29" s="1"/>
  <c r="I54" i="29" s="1"/>
  <c r="I57" i="29" s="1"/>
  <c r="I60" i="29" s="1"/>
  <c r="V49" i="28"/>
  <c r="V52" i="28" s="1"/>
  <c r="V54" i="28" s="1"/>
  <c r="V57" i="28" s="1"/>
  <c r="V60" i="28" s="1"/>
  <c r="H49" i="25"/>
  <c r="H52" i="25" s="1"/>
  <c r="H54" i="25" s="1"/>
  <c r="H57" i="25" s="1"/>
  <c r="H60" i="25" s="1"/>
  <c r="Q49" i="24"/>
  <c r="Q52" i="24" s="1"/>
  <c r="Q54" i="24" s="1"/>
  <c r="Q57" i="24" s="1"/>
  <c r="Q60" i="24" s="1"/>
  <c r="G49" i="23"/>
  <c r="G52" i="23" s="1"/>
  <c r="G54" i="23" s="1"/>
  <c r="G57" i="23" s="1"/>
  <c r="G60" i="23" s="1"/>
  <c r="M49" i="21"/>
  <c r="M52" i="21" s="1"/>
  <c r="M54" i="21" s="1"/>
  <c r="M57" i="21" s="1"/>
  <c r="M60" i="21" s="1"/>
  <c r="M49" i="15"/>
  <c r="M52" i="15" s="1"/>
  <c r="M54" i="15" s="1"/>
  <c r="M57" i="15" s="1"/>
  <c r="M60" i="15" s="1"/>
  <c r="X49" i="14"/>
  <c r="Z49" i="14" s="1"/>
  <c r="P49" i="13"/>
  <c r="P52" i="13" s="1"/>
  <c r="P54" i="13" s="1"/>
  <c r="P57" i="13" s="1"/>
  <c r="P60" i="13" s="1"/>
  <c r="U49" i="11"/>
  <c r="U52" i="11" s="1"/>
  <c r="U54" i="11" s="1"/>
  <c r="U57" i="11" s="1"/>
  <c r="U60" i="11" s="1"/>
  <c r="J49" i="10"/>
  <c r="J52" i="10" s="1"/>
  <c r="J54" i="10" s="1"/>
  <c r="J57" i="10" s="1"/>
  <c r="J60" i="10" s="1"/>
  <c r="Q49" i="7"/>
  <c r="Q52" i="7" s="1"/>
  <c r="Q54" i="7" s="1"/>
  <c r="Q57" i="7" s="1"/>
  <c r="Q60" i="7" s="1"/>
  <c r="O49" i="1"/>
  <c r="O52" i="1" s="1"/>
  <c r="O54" i="1" s="1"/>
  <c r="O57" i="1" s="1"/>
  <c r="O60" i="1" s="1"/>
  <c r="L49" i="39"/>
  <c r="L52" i="39" s="1"/>
  <c r="L54" i="39" s="1"/>
  <c r="L57" i="39" s="1"/>
  <c r="L60" i="39" s="1"/>
  <c r="M49" i="36"/>
  <c r="M52" i="36" s="1"/>
  <c r="M54" i="36" s="1"/>
  <c r="M57" i="36" s="1"/>
  <c r="M60" i="36" s="1"/>
  <c r="Q49" i="34"/>
  <c r="Q52" i="34" s="1"/>
  <c r="Q54" i="34" s="1"/>
  <c r="Q57" i="34" s="1"/>
  <c r="Q60" i="34" s="1"/>
  <c r="X49" i="33"/>
  <c r="Z49" i="33" s="1"/>
  <c r="R49" i="30"/>
  <c r="R52" i="30" s="1"/>
  <c r="R54" i="30" s="1"/>
  <c r="R57" i="30" s="1"/>
  <c r="R60" i="30" s="1"/>
  <c r="R49" i="24"/>
  <c r="R52" i="24" s="1"/>
  <c r="R54" i="24" s="1"/>
  <c r="R57" i="24" s="1"/>
  <c r="R60" i="24" s="1"/>
  <c r="V49" i="22"/>
  <c r="V52" i="22" s="1"/>
  <c r="V54" i="22" s="1"/>
  <c r="V57" i="22" s="1"/>
  <c r="V60" i="22" s="1"/>
  <c r="N49" i="18"/>
  <c r="N52" i="18" s="1"/>
  <c r="N54" i="18" s="1"/>
  <c r="N57" i="18" s="1"/>
  <c r="N60" i="18" s="1"/>
  <c r="C49" i="14"/>
  <c r="C52" i="14" s="1"/>
  <c r="C54" i="14" s="1"/>
  <c r="C57" i="14" s="1"/>
  <c r="C60" i="14" s="1"/>
  <c r="Q49" i="13"/>
  <c r="Q52" i="13" s="1"/>
  <c r="Q54" i="13" s="1"/>
  <c r="Q57" i="13" s="1"/>
  <c r="Q60" i="13" s="1"/>
  <c r="C49" i="12"/>
  <c r="C52" i="12" s="1"/>
  <c r="C54" i="12" s="1"/>
  <c r="C57" i="12" s="1"/>
  <c r="C60" i="12" s="1"/>
  <c r="V49" i="11"/>
  <c r="V52" i="11" s="1"/>
  <c r="V54" i="11" s="1"/>
  <c r="V57" i="11" s="1"/>
  <c r="V60" i="11" s="1"/>
  <c r="K49" i="10"/>
  <c r="K52" i="10" s="1"/>
  <c r="K54" i="10" s="1"/>
  <c r="K57" i="10" s="1"/>
  <c r="K60" i="10" s="1"/>
  <c r="R49" i="7"/>
  <c r="R52" i="7" s="1"/>
  <c r="R54" i="7" s="1"/>
  <c r="R57" i="7" s="1"/>
  <c r="R60" i="7" s="1"/>
  <c r="J49" i="6"/>
  <c r="J52" i="6" s="1"/>
  <c r="J54" i="6" s="1"/>
  <c r="J57" i="6" s="1"/>
  <c r="J60" i="6" s="1"/>
  <c r="K49" i="3"/>
  <c r="K52" i="3" s="1"/>
  <c r="K54" i="3" s="1"/>
  <c r="K57" i="3" s="1"/>
  <c r="K60" i="3" s="1"/>
  <c r="X49" i="32"/>
  <c r="I49" i="23"/>
  <c r="I52" i="23" s="1"/>
  <c r="I54" i="23" s="1"/>
  <c r="I57" i="23" s="1"/>
  <c r="I60" i="23" s="1"/>
  <c r="R49" i="13"/>
  <c r="R52" i="13" s="1"/>
  <c r="R54" i="13" s="1"/>
  <c r="R57" i="13" s="1"/>
  <c r="R60" i="13" s="1"/>
  <c r="C49" i="19"/>
  <c r="C52" i="19" s="1"/>
  <c r="C54" i="19" s="1"/>
  <c r="C57" i="19" s="1"/>
  <c r="C60" i="19" s="1"/>
  <c r="O49" i="18"/>
  <c r="O52" i="18" s="1"/>
  <c r="O54" i="18" s="1"/>
  <c r="O57" i="18" s="1"/>
  <c r="O60" i="18" s="1"/>
  <c r="T49" i="1"/>
  <c r="T52" i="1" s="1"/>
  <c r="T54" i="1" s="1"/>
  <c r="T57" i="1" s="1"/>
  <c r="T60" i="1" s="1"/>
  <c r="Q49" i="1"/>
  <c r="Q52" i="1" s="1"/>
  <c r="Q54" i="1" s="1"/>
  <c r="Q57" i="1" s="1"/>
  <c r="Q60" i="1" s="1"/>
  <c r="R49" i="36"/>
  <c r="R52" i="36" s="1"/>
  <c r="R54" i="36" s="1"/>
  <c r="R57" i="36" s="1"/>
  <c r="R60" i="36" s="1"/>
  <c r="C49" i="28"/>
  <c r="C52" i="28" s="1"/>
  <c r="C54" i="28" s="1"/>
  <c r="C57" i="28" s="1"/>
  <c r="C60" i="28" s="1"/>
  <c r="AA49" i="19"/>
  <c r="AA52" i="19" s="1"/>
  <c r="AA54" i="19" s="1"/>
  <c r="AA57" i="19" s="1"/>
  <c r="AA60" i="19" s="1"/>
  <c r="S49" i="18"/>
  <c r="S52" i="18" s="1"/>
  <c r="S54" i="18" s="1"/>
  <c r="S57" i="18" s="1"/>
  <c r="S60" i="18" s="1"/>
  <c r="H49" i="17"/>
  <c r="H52" i="17" s="1"/>
  <c r="H54" i="17" s="1"/>
  <c r="H57" i="17" s="1"/>
  <c r="H60" i="17" s="1"/>
  <c r="E49" i="38"/>
  <c r="E52" i="38" s="1"/>
  <c r="E54" i="38" s="1"/>
  <c r="E57" i="38" s="1"/>
  <c r="E60" i="38" s="1"/>
  <c r="J49" i="37"/>
  <c r="J52" i="37" s="1"/>
  <c r="J54" i="37" s="1"/>
  <c r="J57" i="37" s="1"/>
  <c r="J60" i="37" s="1"/>
  <c r="R49" i="33"/>
  <c r="R52" i="33" s="1"/>
  <c r="R54" i="33" s="1"/>
  <c r="R57" i="33" s="1"/>
  <c r="R60" i="33" s="1"/>
  <c r="D49" i="28"/>
  <c r="D52" i="28" s="1"/>
  <c r="D54" i="28" s="1"/>
  <c r="D57" i="28" s="1"/>
  <c r="D60" i="28" s="1"/>
  <c r="AA49" i="28"/>
  <c r="AA52" i="28" s="1"/>
  <c r="AA54" i="28" s="1"/>
  <c r="AA57" i="28" s="1"/>
  <c r="AA60" i="28" s="1"/>
  <c r="J49" i="26"/>
  <c r="J52" i="26" s="1"/>
  <c r="J54" i="26" s="1"/>
  <c r="J57" i="26" s="1"/>
  <c r="J60" i="26" s="1"/>
  <c r="T49" i="18"/>
  <c r="T52" i="18" s="1"/>
  <c r="T54" i="18" s="1"/>
  <c r="T57" i="18" s="1"/>
  <c r="T60" i="18" s="1"/>
  <c r="G49" i="16"/>
  <c r="G52" i="16" s="1"/>
  <c r="G54" i="16" s="1"/>
  <c r="G57" i="16" s="1"/>
  <c r="G60" i="16" s="1"/>
  <c r="Z48" i="16"/>
  <c r="T49" i="15"/>
  <c r="T52" i="15" s="1"/>
  <c r="T54" i="15" s="1"/>
  <c r="T57" i="15" s="1"/>
  <c r="T60" i="15" s="1"/>
  <c r="D49" i="9"/>
  <c r="D52" i="9" s="1"/>
  <c r="D54" i="9" s="1"/>
  <c r="D57" i="9" s="1"/>
  <c r="D60" i="9" s="1"/>
  <c r="AA49" i="9"/>
  <c r="AA52" i="9" s="1"/>
  <c r="AA54" i="9" s="1"/>
  <c r="AA57" i="9" s="1"/>
  <c r="AA60" i="9" s="1"/>
  <c r="Z48" i="9"/>
  <c r="X49" i="7"/>
  <c r="M49" i="6"/>
  <c r="M52" i="6" s="1"/>
  <c r="M54" i="6" s="1"/>
  <c r="M57" i="6" s="1"/>
  <c r="M60" i="6" s="1"/>
  <c r="G49" i="2"/>
  <c r="G52" i="2" s="1"/>
  <c r="G54" i="2" s="1"/>
  <c r="G57" i="2" s="1"/>
  <c r="G60" i="2" s="1"/>
  <c r="T49" i="24"/>
  <c r="T52" i="24" s="1"/>
  <c r="T54" i="24" s="1"/>
  <c r="T57" i="24" s="1"/>
  <c r="T60" i="24" s="1"/>
  <c r="K49" i="35"/>
  <c r="K52" i="35" s="1"/>
  <c r="K54" i="35" s="1"/>
  <c r="K57" i="35" s="1"/>
  <c r="K60" i="35" s="1"/>
  <c r="Z48" i="32"/>
  <c r="F49" i="28"/>
  <c r="F52" i="28" s="1"/>
  <c r="F54" i="28" s="1"/>
  <c r="F57" i="28" s="1"/>
  <c r="F60" i="28" s="1"/>
  <c r="D49" i="19"/>
  <c r="D52" i="19" s="1"/>
  <c r="D54" i="19" s="1"/>
  <c r="D57" i="19" s="1"/>
  <c r="D60" i="19" s="1"/>
  <c r="P49" i="18"/>
  <c r="P52" i="18" s="1"/>
  <c r="P54" i="18" s="1"/>
  <c r="P57" i="18" s="1"/>
  <c r="P60" i="18" s="1"/>
  <c r="D49" i="38"/>
  <c r="D52" i="38" s="1"/>
  <c r="D54" i="38" s="1"/>
  <c r="D57" i="38" s="1"/>
  <c r="D60" i="38" s="1"/>
  <c r="K49" i="37"/>
  <c r="K52" i="37" s="1"/>
  <c r="K54" i="37" s="1"/>
  <c r="K57" i="37" s="1"/>
  <c r="K60" i="37" s="1"/>
  <c r="T49" i="36"/>
  <c r="T52" i="36" s="1"/>
  <c r="T54" i="36" s="1"/>
  <c r="T57" i="36" s="1"/>
  <c r="T60" i="36" s="1"/>
  <c r="X49" i="34"/>
  <c r="S49" i="33"/>
  <c r="S52" i="33" s="1"/>
  <c r="S54" i="33" s="1"/>
  <c r="S57" i="33" s="1"/>
  <c r="S60" i="33" s="1"/>
  <c r="H49" i="28"/>
  <c r="H52" i="28" s="1"/>
  <c r="H54" i="28" s="1"/>
  <c r="H57" i="28" s="1"/>
  <c r="H60" i="28" s="1"/>
  <c r="K49" i="26"/>
  <c r="K52" i="26" s="1"/>
  <c r="K54" i="26" s="1"/>
  <c r="K57" i="26" s="1"/>
  <c r="K60" i="26" s="1"/>
  <c r="N49" i="25"/>
  <c r="N52" i="25" s="1"/>
  <c r="N54" i="25" s="1"/>
  <c r="N57" i="25" s="1"/>
  <c r="N60" i="25" s="1"/>
  <c r="N49" i="20"/>
  <c r="N52" i="20" s="1"/>
  <c r="N54" i="20" s="1"/>
  <c r="N57" i="20" s="1"/>
  <c r="N60" i="20" s="1"/>
  <c r="F49" i="19"/>
  <c r="F52" i="19" s="1"/>
  <c r="F54" i="19" s="1"/>
  <c r="F57" i="19" s="1"/>
  <c r="F60" i="19" s="1"/>
  <c r="L49" i="17"/>
  <c r="L52" i="17" s="1"/>
  <c r="L54" i="17" s="1"/>
  <c r="L57" i="17" s="1"/>
  <c r="L60" i="17" s="1"/>
  <c r="U49" i="15"/>
  <c r="U52" i="15" s="1"/>
  <c r="U54" i="15" s="1"/>
  <c r="U57" i="15" s="1"/>
  <c r="U60" i="15" s="1"/>
  <c r="C49" i="7"/>
  <c r="C52" i="7" s="1"/>
  <c r="C54" i="7" s="1"/>
  <c r="C57" i="7" s="1"/>
  <c r="C60" i="7" s="1"/>
  <c r="Y49" i="7"/>
  <c r="Y52" i="7" s="1"/>
  <c r="Y54" i="7" s="1"/>
  <c r="Y57" i="7" s="1"/>
  <c r="Y60" i="7" s="1"/>
  <c r="C49" i="5"/>
  <c r="C52" i="5" s="1"/>
  <c r="C54" i="5" s="1"/>
  <c r="C57" i="5" s="1"/>
  <c r="C60" i="5" s="1"/>
  <c r="H49" i="2"/>
  <c r="H52" i="2" s="1"/>
  <c r="H54" i="2" s="1"/>
  <c r="H57" i="2" s="1"/>
  <c r="H60" i="2" s="1"/>
  <c r="V49" i="2"/>
  <c r="V52" i="2" s="1"/>
  <c r="V54" i="2" s="1"/>
  <c r="V57" i="2" s="1"/>
  <c r="V60" i="2" s="1"/>
  <c r="W49" i="2"/>
  <c r="W52" i="2" s="1"/>
  <c r="W54" i="2" s="1"/>
  <c r="W57" i="2" s="1"/>
  <c r="W60" i="2" s="1"/>
  <c r="C49" i="2"/>
  <c r="C52" i="2" s="1"/>
  <c r="C54" i="2" s="1"/>
  <c r="C57" i="2" s="1"/>
  <c r="C60" i="2" s="1"/>
  <c r="F49" i="26"/>
  <c r="F52" i="26" s="1"/>
  <c r="F54" i="26" s="1"/>
  <c r="F57" i="26" s="1"/>
  <c r="F60" i="26" s="1"/>
  <c r="M49" i="24"/>
  <c r="M52" i="24" s="1"/>
  <c r="M54" i="24" s="1"/>
  <c r="M57" i="24" s="1"/>
  <c r="M60" i="24" s="1"/>
  <c r="C49" i="23"/>
  <c r="C52" i="23" s="1"/>
  <c r="C54" i="23" s="1"/>
  <c r="C57" i="23" s="1"/>
  <c r="C60" i="23" s="1"/>
  <c r="Y49" i="23"/>
  <c r="Y52" i="23" s="1"/>
  <c r="Y54" i="23" s="1"/>
  <c r="Y57" i="23" s="1"/>
  <c r="Y60" i="23" s="1"/>
  <c r="M49" i="22"/>
  <c r="M52" i="22" s="1"/>
  <c r="M54" i="22" s="1"/>
  <c r="M57" i="22" s="1"/>
  <c r="M60" i="22" s="1"/>
  <c r="T49" i="20"/>
  <c r="T52" i="20" s="1"/>
  <c r="T54" i="20" s="1"/>
  <c r="T57" i="20" s="1"/>
  <c r="T60" i="20" s="1"/>
  <c r="I49" i="19"/>
  <c r="I52" i="19" s="1"/>
  <c r="I54" i="19" s="1"/>
  <c r="I57" i="19" s="1"/>
  <c r="I60" i="19" s="1"/>
  <c r="G49" i="19"/>
  <c r="G52" i="19" s="1"/>
  <c r="G54" i="19" s="1"/>
  <c r="G57" i="19" s="1"/>
  <c r="G60" i="19" s="1"/>
  <c r="F49" i="17"/>
  <c r="F52" i="17" s="1"/>
  <c r="F54" i="17" s="1"/>
  <c r="F57" i="17" s="1"/>
  <c r="F60" i="17" s="1"/>
  <c r="W49" i="16"/>
  <c r="W52" i="16" s="1"/>
  <c r="W54" i="16" s="1"/>
  <c r="W57" i="16" s="1"/>
  <c r="W60" i="16" s="1"/>
  <c r="N49" i="15"/>
  <c r="N52" i="15" s="1"/>
  <c r="N54" i="15" s="1"/>
  <c r="N57" i="15" s="1"/>
  <c r="N60" i="15" s="1"/>
  <c r="V49" i="14"/>
  <c r="V52" i="14" s="1"/>
  <c r="V54" i="14" s="1"/>
  <c r="V57" i="14" s="1"/>
  <c r="V60" i="14" s="1"/>
  <c r="T49" i="12"/>
  <c r="T52" i="12" s="1"/>
  <c r="T54" i="12" s="1"/>
  <c r="T57" i="12" s="1"/>
  <c r="T60" i="12" s="1"/>
  <c r="N49" i="11"/>
  <c r="N52" i="11" s="1"/>
  <c r="N54" i="11" s="1"/>
  <c r="N57" i="11" s="1"/>
  <c r="N60" i="11" s="1"/>
  <c r="L49" i="11"/>
  <c r="L52" i="11" s="1"/>
  <c r="L54" i="11" s="1"/>
  <c r="L57" i="11" s="1"/>
  <c r="L60" i="11" s="1"/>
  <c r="C49" i="10"/>
  <c r="C52" i="10" s="1"/>
  <c r="C54" i="10" s="1"/>
  <c r="C57" i="10" s="1"/>
  <c r="C60" i="10" s="1"/>
  <c r="Y49" i="10"/>
  <c r="Y52" i="10" s="1"/>
  <c r="Y54" i="10" s="1"/>
  <c r="Y57" i="10" s="1"/>
  <c r="Y60" i="10" s="1"/>
  <c r="M49" i="8"/>
  <c r="M52" i="8" s="1"/>
  <c r="M54" i="8" s="1"/>
  <c r="M57" i="8" s="1"/>
  <c r="M60" i="8" s="1"/>
  <c r="V49" i="7"/>
  <c r="V52" i="7" s="1"/>
  <c r="V54" i="7" s="1"/>
  <c r="V57" i="7" s="1"/>
  <c r="V60" i="7" s="1"/>
  <c r="H49" i="6"/>
  <c r="H52" i="6" s="1"/>
  <c r="H54" i="6" s="1"/>
  <c r="H57" i="6" s="1"/>
  <c r="H60" i="6" s="1"/>
  <c r="H49" i="5"/>
  <c r="H52" i="5" s="1"/>
  <c r="H54" i="5" s="1"/>
  <c r="H57" i="5" s="1"/>
  <c r="H60" i="5" s="1"/>
  <c r="M49" i="4"/>
  <c r="M52" i="4" s="1"/>
  <c r="M54" i="4" s="1"/>
  <c r="M57" i="4" s="1"/>
  <c r="M60" i="4" s="1"/>
  <c r="Q49" i="3"/>
  <c r="Q52" i="3" s="1"/>
  <c r="Q54" i="3" s="1"/>
  <c r="Q57" i="3" s="1"/>
  <c r="Q60" i="3" s="1"/>
  <c r="P49" i="1"/>
  <c r="P52" i="1" s="1"/>
  <c r="P54" i="1" s="1"/>
  <c r="P57" i="1" s="1"/>
  <c r="P60" i="1" s="1"/>
  <c r="G49" i="39"/>
  <c r="G52" i="39" s="1"/>
  <c r="G54" i="39" s="1"/>
  <c r="G57" i="39" s="1"/>
  <c r="G60" i="39" s="1"/>
  <c r="N49" i="37"/>
  <c r="N52" i="37" s="1"/>
  <c r="N54" i="37" s="1"/>
  <c r="N57" i="37" s="1"/>
  <c r="N60" i="37" s="1"/>
  <c r="H49" i="35"/>
  <c r="H52" i="35" s="1"/>
  <c r="H54" i="35" s="1"/>
  <c r="H57" i="35" s="1"/>
  <c r="H60" i="35" s="1"/>
  <c r="D49" i="32"/>
  <c r="D52" i="32" s="1"/>
  <c r="D54" i="32" s="1"/>
  <c r="D57" i="32" s="1"/>
  <c r="D60" i="32" s="1"/>
  <c r="G49" i="31"/>
  <c r="G52" i="31" s="1"/>
  <c r="G54" i="31" s="1"/>
  <c r="G57" i="31" s="1"/>
  <c r="G60" i="31" s="1"/>
  <c r="L49" i="30"/>
  <c r="L52" i="30" s="1"/>
  <c r="L54" i="30" s="1"/>
  <c r="L57" i="30" s="1"/>
  <c r="L60" i="30" s="1"/>
  <c r="I49" i="30"/>
  <c r="I52" i="30" s="1"/>
  <c r="I54" i="30" s="1"/>
  <c r="I57" i="30" s="1"/>
  <c r="I60" i="30" s="1"/>
  <c r="J49" i="28"/>
  <c r="J52" i="28" s="1"/>
  <c r="J54" i="28" s="1"/>
  <c r="J57" i="28" s="1"/>
  <c r="J60" i="28" s="1"/>
  <c r="G49" i="26"/>
  <c r="G52" i="26" s="1"/>
  <c r="G54" i="26" s="1"/>
  <c r="G57" i="26" s="1"/>
  <c r="G60" i="26" s="1"/>
  <c r="G49" i="25"/>
  <c r="G52" i="25" s="1"/>
  <c r="G54" i="25" s="1"/>
  <c r="G57" i="25" s="1"/>
  <c r="G60" i="25" s="1"/>
  <c r="N49" i="24"/>
  <c r="N52" i="24" s="1"/>
  <c r="N54" i="24" s="1"/>
  <c r="N57" i="24" s="1"/>
  <c r="N60" i="24" s="1"/>
  <c r="G49" i="21"/>
  <c r="G52" i="21" s="1"/>
  <c r="G54" i="21" s="1"/>
  <c r="G57" i="21" s="1"/>
  <c r="G60" i="21" s="1"/>
  <c r="J49" i="19"/>
  <c r="J52" i="19" s="1"/>
  <c r="J54" i="19" s="1"/>
  <c r="J57" i="19" s="1"/>
  <c r="J60" i="19" s="1"/>
  <c r="U49" i="18"/>
  <c r="U52" i="18" s="1"/>
  <c r="U54" i="18" s="1"/>
  <c r="U57" i="18" s="1"/>
  <c r="U60" i="18" s="1"/>
  <c r="E49" i="17"/>
  <c r="E52" i="17" s="1"/>
  <c r="E54" i="17" s="1"/>
  <c r="E57" i="17" s="1"/>
  <c r="E60" i="17" s="1"/>
  <c r="W49" i="14"/>
  <c r="W52" i="14" s="1"/>
  <c r="W54" i="14" s="1"/>
  <c r="W57" i="14" s="1"/>
  <c r="W60" i="14" s="1"/>
  <c r="K49" i="13"/>
  <c r="K52" i="13" s="1"/>
  <c r="K54" i="13" s="1"/>
  <c r="K57" i="13" s="1"/>
  <c r="K60" i="13" s="1"/>
  <c r="O49" i="11"/>
  <c r="O52" i="11" s="1"/>
  <c r="O54" i="11" s="1"/>
  <c r="O57" i="11" s="1"/>
  <c r="O60" i="11" s="1"/>
  <c r="AA49" i="10"/>
  <c r="AA52" i="10" s="1"/>
  <c r="AA54" i="10" s="1"/>
  <c r="AA57" i="10" s="1"/>
  <c r="AA60" i="10" s="1"/>
  <c r="Z48" i="10"/>
  <c r="H49" i="9"/>
  <c r="H52" i="9" s="1"/>
  <c r="H54" i="9" s="1"/>
  <c r="H57" i="9" s="1"/>
  <c r="H60" i="9" s="1"/>
  <c r="R49" i="3"/>
  <c r="R52" i="3" s="1"/>
  <c r="R54" i="3" s="1"/>
  <c r="R57" i="3" s="1"/>
  <c r="R60" i="3" s="1"/>
  <c r="AA49" i="2"/>
  <c r="AA52" i="2" s="1"/>
  <c r="AA54" i="2" s="1"/>
  <c r="AA57" i="2" s="1"/>
  <c r="AA60" i="2" s="1"/>
  <c r="F49" i="2"/>
  <c r="F52" i="2" s="1"/>
  <c r="F54" i="2" s="1"/>
  <c r="F57" i="2" s="1"/>
  <c r="F60" i="2" s="1"/>
  <c r="V49" i="3"/>
  <c r="V52" i="3" s="1"/>
  <c r="V54" i="3" s="1"/>
  <c r="V57" i="3" s="1"/>
  <c r="V60" i="3" s="1"/>
  <c r="O49" i="40"/>
  <c r="O52" i="40" s="1"/>
  <c r="O54" i="40" s="1"/>
  <c r="O57" i="40" s="1"/>
  <c r="O60" i="40" s="1"/>
  <c r="T49" i="38"/>
  <c r="T52" i="38" s="1"/>
  <c r="T54" i="38" s="1"/>
  <c r="T57" i="38" s="1"/>
  <c r="T60" i="38" s="1"/>
  <c r="C49" i="37"/>
  <c r="C52" i="37" s="1"/>
  <c r="C54" i="37" s="1"/>
  <c r="C57" i="37" s="1"/>
  <c r="C60" i="37" s="1"/>
  <c r="Y49" i="37"/>
  <c r="Y52" i="37" s="1"/>
  <c r="Y54" i="37" s="1"/>
  <c r="Y57" i="37" s="1"/>
  <c r="Y60" i="37" s="1"/>
  <c r="J49" i="34"/>
  <c r="J52" i="34" s="1"/>
  <c r="J54" i="34" s="1"/>
  <c r="J57" i="34" s="1"/>
  <c r="J60" i="34" s="1"/>
  <c r="H49" i="34"/>
  <c r="H52" i="34" s="1"/>
  <c r="H54" i="34" s="1"/>
  <c r="H57" i="34" s="1"/>
  <c r="H60" i="34" s="1"/>
  <c r="M49" i="29"/>
  <c r="M52" i="29" s="1"/>
  <c r="M54" i="29" s="1"/>
  <c r="M57" i="29" s="1"/>
  <c r="M60" i="29" s="1"/>
  <c r="J49" i="27"/>
  <c r="J52" i="27" s="1"/>
  <c r="J54" i="27" s="1"/>
  <c r="J57" i="27" s="1"/>
  <c r="J60" i="27" s="1"/>
  <c r="R49" i="25"/>
  <c r="R52" i="25" s="1"/>
  <c r="R54" i="25" s="1"/>
  <c r="R57" i="25" s="1"/>
  <c r="R60" i="25" s="1"/>
  <c r="Y49" i="24"/>
  <c r="Y52" i="24" s="1"/>
  <c r="Y54" i="24" s="1"/>
  <c r="Y57" i="24" s="1"/>
  <c r="Y60" i="24" s="1"/>
  <c r="L49" i="23"/>
  <c r="L52" i="23" s="1"/>
  <c r="L54" i="23" s="1"/>
  <c r="L57" i="23" s="1"/>
  <c r="L60" i="23" s="1"/>
  <c r="U49" i="19"/>
  <c r="U52" i="19" s="1"/>
  <c r="U54" i="19" s="1"/>
  <c r="U57" i="19" s="1"/>
  <c r="U60" i="19" s="1"/>
  <c r="R49" i="17"/>
  <c r="R52" i="17" s="1"/>
  <c r="R54" i="17" s="1"/>
  <c r="R57" i="17" s="1"/>
  <c r="R60" i="17" s="1"/>
  <c r="O49" i="10"/>
  <c r="O52" i="10" s="1"/>
  <c r="O54" i="10" s="1"/>
  <c r="O57" i="10" s="1"/>
  <c r="O60" i="10" s="1"/>
  <c r="S49" i="9"/>
  <c r="S52" i="9" s="1"/>
  <c r="S54" i="9" s="1"/>
  <c r="S57" i="9" s="1"/>
  <c r="S60" i="9" s="1"/>
  <c r="C49" i="8"/>
  <c r="C52" i="8" s="1"/>
  <c r="C54" i="8" s="1"/>
  <c r="C57" i="8" s="1"/>
  <c r="C60" i="8" s="1"/>
  <c r="Y49" i="8"/>
  <c r="Y52" i="8" s="1"/>
  <c r="Y54" i="8" s="1"/>
  <c r="Y57" i="8" s="1"/>
  <c r="Y60" i="8" s="1"/>
  <c r="T49" i="5"/>
  <c r="T52" i="5" s="1"/>
  <c r="T54" i="5" s="1"/>
  <c r="T57" i="5" s="1"/>
  <c r="T60" i="5" s="1"/>
  <c r="C49" i="4"/>
  <c r="C52" i="4" s="1"/>
  <c r="C54" i="4" s="1"/>
  <c r="C57" i="4" s="1"/>
  <c r="C60" i="4" s="1"/>
  <c r="Y49" i="4"/>
  <c r="Y52" i="4" s="1"/>
  <c r="Y54" i="4" s="1"/>
  <c r="Y57" i="4" s="1"/>
  <c r="Y60" i="4" s="1"/>
  <c r="G49" i="1"/>
  <c r="G52" i="1" s="1"/>
  <c r="G54" i="1" s="1"/>
  <c r="G57" i="1" s="1"/>
  <c r="G60" i="1" s="1"/>
  <c r="G49" i="34"/>
  <c r="G52" i="34" s="1"/>
  <c r="G54" i="34" s="1"/>
  <c r="G57" i="34" s="1"/>
  <c r="G60" i="34" s="1"/>
  <c r="J49" i="29"/>
  <c r="J52" i="29" s="1"/>
  <c r="J54" i="29" s="1"/>
  <c r="J57" i="29" s="1"/>
  <c r="J60" i="29" s="1"/>
  <c r="I49" i="16"/>
  <c r="I52" i="16" s="1"/>
  <c r="I54" i="16" s="1"/>
  <c r="I57" i="16" s="1"/>
  <c r="I60" i="16" s="1"/>
  <c r="C49" i="15"/>
  <c r="C52" i="15" s="1"/>
  <c r="C54" i="15" s="1"/>
  <c r="C57" i="15" s="1"/>
  <c r="C60" i="15" s="1"/>
  <c r="K49" i="14"/>
  <c r="K52" i="14" s="1"/>
  <c r="K54" i="14" s="1"/>
  <c r="K57" i="14" s="1"/>
  <c r="K60" i="14" s="1"/>
  <c r="K49" i="7"/>
  <c r="K52" i="7" s="1"/>
  <c r="K54" i="7" s="1"/>
  <c r="K57" i="7" s="1"/>
  <c r="K60" i="7" s="1"/>
  <c r="S49" i="6"/>
  <c r="S52" i="6" s="1"/>
  <c r="S54" i="6" s="1"/>
  <c r="S57" i="6" s="1"/>
  <c r="S60" i="6" s="1"/>
  <c r="F49" i="3"/>
  <c r="F52" i="3" s="1"/>
  <c r="F54" i="3" s="1"/>
  <c r="F57" i="3" s="1"/>
  <c r="F60" i="3" s="1"/>
  <c r="N49" i="2"/>
  <c r="N52" i="2" s="1"/>
  <c r="N54" i="2" s="1"/>
  <c r="N57" i="2" s="1"/>
  <c r="N60" i="2" s="1"/>
  <c r="I49" i="1"/>
  <c r="I52" i="1" s="1"/>
  <c r="I54" i="1" s="1"/>
  <c r="I57" i="1" s="1"/>
  <c r="I60" i="1" s="1"/>
  <c r="L49" i="36"/>
  <c r="L52" i="36" s="1"/>
  <c r="L54" i="36" s="1"/>
  <c r="L57" i="36" s="1"/>
  <c r="L60" i="36" s="1"/>
  <c r="W49" i="35"/>
  <c r="W52" i="35" s="1"/>
  <c r="W54" i="35" s="1"/>
  <c r="W57" i="35" s="1"/>
  <c r="W60" i="35" s="1"/>
  <c r="S49" i="28"/>
  <c r="S52" i="28" s="1"/>
  <c r="S54" i="28" s="1"/>
  <c r="S57" i="28" s="1"/>
  <c r="S60" i="28" s="1"/>
  <c r="S49" i="26"/>
  <c r="S52" i="26" s="1"/>
  <c r="S54" i="26" s="1"/>
  <c r="S57" i="26" s="1"/>
  <c r="S60" i="26" s="1"/>
  <c r="S49" i="25"/>
  <c r="S52" i="25" s="1"/>
  <c r="S54" i="25" s="1"/>
  <c r="S57" i="25" s="1"/>
  <c r="S60" i="25" s="1"/>
  <c r="Z48" i="24"/>
  <c r="P49" i="23"/>
  <c r="P52" i="23" s="1"/>
  <c r="P54" i="23" s="1"/>
  <c r="P57" i="23" s="1"/>
  <c r="P60" i="23" s="1"/>
  <c r="M49" i="23"/>
  <c r="M52" i="23" s="1"/>
  <c r="M54" i="23" s="1"/>
  <c r="M57" i="23" s="1"/>
  <c r="M60" i="23" s="1"/>
  <c r="G49" i="22"/>
  <c r="G52" i="22" s="1"/>
  <c r="G54" i="22" s="1"/>
  <c r="G57" i="22" s="1"/>
  <c r="G60" i="22" s="1"/>
  <c r="S49" i="21"/>
  <c r="S52" i="21" s="1"/>
  <c r="S54" i="21" s="1"/>
  <c r="S57" i="21" s="1"/>
  <c r="S60" i="21" s="1"/>
  <c r="H49" i="20"/>
  <c r="H52" i="20" s="1"/>
  <c r="H54" i="20" s="1"/>
  <c r="H57" i="20" s="1"/>
  <c r="H60" i="20" s="1"/>
  <c r="H49" i="18"/>
  <c r="H52" i="18" s="1"/>
  <c r="H54" i="18" s="1"/>
  <c r="H57" i="18" s="1"/>
  <c r="H60" i="18" s="1"/>
  <c r="AA49" i="15"/>
  <c r="AA52" i="15" s="1"/>
  <c r="AA54" i="15" s="1"/>
  <c r="AA57" i="15" s="1"/>
  <c r="AA60" i="15" s="1"/>
  <c r="M49" i="14"/>
  <c r="M52" i="14" s="1"/>
  <c r="M54" i="14" s="1"/>
  <c r="M57" i="14" s="1"/>
  <c r="M60" i="14" s="1"/>
  <c r="Z48" i="8"/>
  <c r="M49" i="7"/>
  <c r="M52" i="7" s="1"/>
  <c r="M54" i="7" s="1"/>
  <c r="M57" i="7" s="1"/>
  <c r="M60" i="7" s="1"/>
  <c r="Z48" i="4"/>
  <c r="Z49" i="2"/>
  <c r="J49" i="1"/>
  <c r="J52" i="1" s="1"/>
  <c r="J54" i="1" s="1"/>
  <c r="J57" i="1" s="1"/>
  <c r="J60" i="1" s="1"/>
  <c r="T49" i="39"/>
  <c r="T52" i="39" s="1"/>
  <c r="T54" i="39" s="1"/>
  <c r="T57" i="39" s="1"/>
  <c r="T60" i="39" s="1"/>
  <c r="X49" i="35"/>
  <c r="Z49" i="35" s="1"/>
  <c r="L49" i="34"/>
  <c r="L52" i="34" s="1"/>
  <c r="L54" i="34" s="1"/>
  <c r="L57" i="34" s="1"/>
  <c r="L60" i="34" s="1"/>
  <c r="G49" i="33"/>
  <c r="G52" i="33" s="1"/>
  <c r="G54" i="33" s="1"/>
  <c r="G57" i="33" s="1"/>
  <c r="G60" i="33" s="1"/>
  <c r="T49" i="31"/>
  <c r="T52" i="31" s="1"/>
  <c r="T54" i="31" s="1"/>
  <c r="T57" i="31" s="1"/>
  <c r="T60" i="31" s="1"/>
  <c r="Q49" i="31"/>
  <c r="Q52" i="31" s="1"/>
  <c r="Q54" i="31" s="1"/>
  <c r="Q57" i="31" s="1"/>
  <c r="Q60" i="31" s="1"/>
  <c r="C49" i="30"/>
  <c r="C52" i="30" s="1"/>
  <c r="C54" i="30" s="1"/>
  <c r="C57" i="30" s="1"/>
  <c r="C60" i="30" s="1"/>
  <c r="O49" i="29"/>
  <c r="O52" i="29" s="1"/>
  <c r="O54" i="29" s="1"/>
  <c r="O57" i="29" s="1"/>
  <c r="O60" i="29" s="1"/>
  <c r="W49" i="28"/>
  <c r="W52" i="28" s="1"/>
  <c r="W54" i="28" s="1"/>
  <c r="W57" i="28" s="1"/>
  <c r="W60" i="28" s="1"/>
  <c r="T49" i="25"/>
  <c r="T52" i="25" s="1"/>
  <c r="T54" i="25" s="1"/>
  <c r="T57" i="25" s="1"/>
  <c r="T60" i="25" s="1"/>
  <c r="E49" i="24"/>
  <c r="E52" i="24" s="1"/>
  <c r="E54" i="24" s="1"/>
  <c r="E57" i="24" s="1"/>
  <c r="E60" i="24" s="1"/>
  <c r="H49" i="22"/>
  <c r="H52" i="22" s="1"/>
  <c r="H54" i="22" s="1"/>
  <c r="H57" i="22" s="1"/>
  <c r="H60" i="22" s="1"/>
  <c r="E49" i="22"/>
  <c r="E52" i="22" s="1"/>
  <c r="E54" i="22" s="1"/>
  <c r="E57" i="22" s="1"/>
  <c r="E60" i="22" s="1"/>
  <c r="L49" i="20"/>
  <c r="L52" i="20" s="1"/>
  <c r="L54" i="20" s="1"/>
  <c r="L57" i="20" s="1"/>
  <c r="L60" i="20" s="1"/>
  <c r="W49" i="19"/>
  <c r="W52" i="19" s="1"/>
  <c r="W54" i="19" s="1"/>
  <c r="W57" i="19" s="1"/>
  <c r="W60" i="19" s="1"/>
  <c r="T49" i="17"/>
  <c r="T52" i="17" s="1"/>
  <c r="T54" i="17" s="1"/>
  <c r="T57" i="17" s="1"/>
  <c r="T60" i="17" s="1"/>
  <c r="O49" i="16"/>
  <c r="O52" i="16" s="1"/>
  <c r="O54" i="16" s="1"/>
  <c r="O57" i="16" s="1"/>
  <c r="O60" i="16" s="1"/>
  <c r="F49" i="15"/>
  <c r="F52" i="15" s="1"/>
  <c r="F54" i="15" s="1"/>
  <c r="F57" i="15" s="1"/>
  <c r="F60" i="15" s="1"/>
  <c r="N49" i="14"/>
  <c r="N52" i="14" s="1"/>
  <c r="N54" i="14" s="1"/>
  <c r="N57" i="14" s="1"/>
  <c r="N60" i="14" s="1"/>
  <c r="L49" i="12"/>
  <c r="L52" i="12" s="1"/>
  <c r="L54" i="12" s="1"/>
  <c r="L57" i="12" s="1"/>
  <c r="L60" i="12" s="1"/>
  <c r="F49" i="11"/>
  <c r="F52" i="11" s="1"/>
  <c r="F54" i="11" s="1"/>
  <c r="F57" i="11" s="1"/>
  <c r="F60" i="11" s="1"/>
  <c r="Q49" i="10"/>
  <c r="Q52" i="10" s="1"/>
  <c r="Q54" i="10" s="1"/>
  <c r="Q57" i="10" s="1"/>
  <c r="Q60" i="10" s="1"/>
  <c r="E49" i="8"/>
  <c r="E52" i="8" s="1"/>
  <c r="E54" i="8" s="1"/>
  <c r="E57" i="8" s="1"/>
  <c r="E60" i="8" s="1"/>
  <c r="N49" i="7"/>
  <c r="N52" i="7" s="1"/>
  <c r="N54" i="7" s="1"/>
  <c r="N57" i="7" s="1"/>
  <c r="N60" i="7" s="1"/>
  <c r="V49" i="6"/>
  <c r="V52" i="6" s="1"/>
  <c r="V54" i="6" s="1"/>
  <c r="V57" i="6" s="1"/>
  <c r="V60" i="6" s="1"/>
  <c r="E49" i="4"/>
  <c r="E52" i="4" s="1"/>
  <c r="E54" i="4" s="1"/>
  <c r="E57" i="4" s="1"/>
  <c r="E60" i="4" s="1"/>
  <c r="I49" i="3"/>
  <c r="I52" i="3" s="1"/>
  <c r="I54" i="3" s="1"/>
  <c r="I57" i="3" s="1"/>
  <c r="I60" i="3" s="1"/>
  <c r="K49" i="1"/>
  <c r="K52" i="1" s="1"/>
  <c r="K54" i="1" s="1"/>
  <c r="K57" i="1" s="1"/>
  <c r="K60" i="1" s="1"/>
  <c r="U49" i="39"/>
  <c r="U52" i="39" s="1"/>
  <c r="U54" i="39" s="1"/>
  <c r="U57" i="39" s="1"/>
  <c r="U60" i="39" s="1"/>
  <c r="S49" i="39"/>
  <c r="S52" i="39" s="1"/>
  <c r="S54" i="39" s="1"/>
  <c r="S57" i="39" s="1"/>
  <c r="S60" i="39" s="1"/>
  <c r="Y49" i="38"/>
  <c r="Y52" i="38" s="1"/>
  <c r="Y54" i="38" s="1"/>
  <c r="Y57" i="38" s="1"/>
  <c r="Y60" i="38" s="1"/>
  <c r="F49" i="37"/>
  <c r="F52" i="37" s="1"/>
  <c r="F54" i="37" s="1"/>
  <c r="F57" i="37" s="1"/>
  <c r="F60" i="37" s="1"/>
  <c r="C49" i="35"/>
  <c r="C52" i="35" s="1"/>
  <c r="C54" i="35" s="1"/>
  <c r="C57" i="35" s="1"/>
  <c r="C60" i="35" s="1"/>
  <c r="Y49" i="35"/>
  <c r="Y52" i="35" s="1"/>
  <c r="Y54" i="35" s="1"/>
  <c r="Y57" i="35" s="1"/>
  <c r="Y60" i="35" s="1"/>
  <c r="U49" i="31"/>
  <c r="U52" i="31" s="1"/>
  <c r="U54" i="31" s="1"/>
  <c r="U57" i="31" s="1"/>
  <c r="U60" i="31" s="1"/>
  <c r="D49" i="30"/>
  <c r="D52" i="30" s="1"/>
  <c r="D54" i="30" s="1"/>
  <c r="D57" i="30" s="1"/>
  <c r="D60" i="30" s="1"/>
  <c r="P49" i="29"/>
  <c r="P52" i="29" s="1"/>
  <c r="P54" i="29" s="1"/>
  <c r="P57" i="29" s="1"/>
  <c r="P60" i="29" s="1"/>
  <c r="M49" i="27"/>
  <c r="M52" i="27" s="1"/>
  <c r="M54" i="27" s="1"/>
  <c r="M57" i="27" s="1"/>
  <c r="M60" i="27" s="1"/>
  <c r="R49" i="23"/>
  <c r="R52" i="23" s="1"/>
  <c r="R54" i="23" s="1"/>
  <c r="R57" i="23" s="1"/>
  <c r="R60" i="23" s="1"/>
  <c r="O49" i="23"/>
  <c r="O52" i="23" s="1"/>
  <c r="O54" i="23" s="1"/>
  <c r="O57" i="23" s="1"/>
  <c r="O60" i="23" s="1"/>
  <c r="U49" i="21"/>
  <c r="U52" i="21" s="1"/>
  <c r="U54" i="21" s="1"/>
  <c r="U57" i="21" s="1"/>
  <c r="U60" i="21" s="1"/>
  <c r="M49" i="20"/>
  <c r="M52" i="20" s="1"/>
  <c r="M54" i="20" s="1"/>
  <c r="M57" i="20" s="1"/>
  <c r="M60" i="20" s="1"/>
  <c r="P49" i="16"/>
  <c r="P52" i="16" s="1"/>
  <c r="P54" i="16" s="1"/>
  <c r="P57" i="16" s="1"/>
  <c r="P60" i="16" s="1"/>
  <c r="O49" i="14"/>
  <c r="O52" i="14" s="1"/>
  <c r="O54" i="14" s="1"/>
  <c r="O57" i="14" s="1"/>
  <c r="O60" i="14" s="1"/>
  <c r="C49" i="13"/>
  <c r="C52" i="13" s="1"/>
  <c r="C54" i="13" s="1"/>
  <c r="C57" i="13" s="1"/>
  <c r="C60" i="13" s="1"/>
  <c r="Y49" i="13"/>
  <c r="Y52" i="13" s="1"/>
  <c r="Y54" i="13" s="1"/>
  <c r="Y57" i="13" s="1"/>
  <c r="Y60" i="13" s="1"/>
  <c r="M49" i="12"/>
  <c r="M52" i="12" s="1"/>
  <c r="M54" i="12" s="1"/>
  <c r="M57" i="12" s="1"/>
  <c r="M60" i="12" s="1"/>
  <c r="G49" i="11"/>
  <c r="G52" i="11" s="1"/>
  <c r="G54" i="11" s="1"/>
  <c r="G57" i="11" s="1"/>
  <c r="G60" i="11" s="1"/>
  <c r="R49" i="10"/>
  <c r="R52" i="10" s="1"/>
  <c r="R54" i="10" s="1"/>
  <c r="R57" i="10" s="1"/>
  <c r="R60" i="10" s="1"/>
  <c r="W49" i="6"/>
  <c r="W52" i="6" s="1"/>
  <c r="W54" i="6" s="1"/>
  <c r="W57" i="6" s="1"/>
  <c r="W60" i="6" s="1"/>
  <c r="W49" i="5"/>
  <c r="W52" i="5" s="1"/>
  <c r="W54" i="5" s="1"/>
  <c r="W57" i="5" s="1"/>
  <c r="W60" i="5" s="1"/>
  <c r="J49" i="3"/>
  <c r="J52" i="3" s="1"/>
  <c r="J54" i="3" s="1"/>
  <c r="J57" i="3" s="1"/>
  <c r="J60" i="3" s="1"/>
  <c r="X52" i="2"/>
  <c r="Z52" i="2" s="1"/>
  <c r="X52" i="1"/>
  <c r="Z49" i="1"/>
  <c r="F49" i="1"/>
  <c r="F52" i="1" s="1"/>
  <c r="F54" i="1" s="1"/>
  <c r="F57" i="1" s="1"/>
  <c r="F60" i="1" s="1"/>
  <c r="N49" i="1"/>
  <c r="N52" i="1" s="1"/>
  <c r="N54" i="1" s="1"/>
  <c r="N57" i="1" s="1"/>
  <c r="N60" i="1" s="1"/>
  <c r="V49" i="1"/>
  <c r="V52" i="1" s="1"/>
  <c r="V54" i="1" s="1"/>
  <c r="V57" i="1" s="1"/>
  <c r="V60" i="1" s="1"/>
  <c r="X49" i="40"/>
  <c r="Z33" i="40"/>
  <c r="Z49" i="37"/>
  <c r="X52" i="37"/>
  <c r="X52" i="34"/>
  <c r="G49" i="38"/>
  <c r="G52" i="38" s="1"/>
  <c r="G54" i="38" s="1"/>
  <c r="G57" i="38" s="1"/>
  <c r="G60" i="38" s="1"/>
  <c r="O49" i="38"/>
  <c r="O52" i="38" s="1"/>
  <c r="O54" i="38" s="1"/>
  <c r="O57" i="38" s="1"/>
  <c r="O60" i="38" s="1"/>
  <c r="X52" i="32"/>
  <c r="Z49" i="32"/>
  <c r="Z48" i="1"/>
  <c r="X49" i="38"/>
  <c r="Z33" i="38"/>
  <c r="N49" i="39"/>
  <c r="N52" i="39" s="1"/>
  <c r="N54" i="39" s="1"/>
  <c r="N57" i="39" s="1"/>
  <c r="N60" i="39" s="1"/>
  <c r="V49" i="39"/>
  <c r="V52" i="39" s="1"/>
  <c r="V54" i="39" s="1"/>
  <c r="V57" i="39" s="1"/>
  <c r="V60" i="39" s="1"/>
  <c r="Y49" i="34"/>
  <c r="Y52" i="34" s="1"/>
  <c r="Y54" i="34" s="1"/>
  <c r="Y57" i="34" s="1"/>
  <c r="Y60" i="34" s="1"/>
  <c r="C49" i="32"/>
  <c r="C52" i="32" s="1"/>
  <c r="C54" i="32" s="1"/>
  <c r="C57" i="32" s="1"/>
  <c r="C60" i="32" s="1"/>
  <c r="K49" i="32"/>
  <c r="K52" i="32" s="1"/>
  <c r="K54" i="32" s="1"/>
  <c r="K57" i="32" s="1"/>
  <c r="K60" i="32" s="1"/>
  <c r="S49" i="32"/>
  <c r="S52" i="32" s="1"/>
  <c r="S54" i="32" s="1"/>
  <c r="S57" i="32" s="1"/>
  <c r="S60" i="32" s="1"/>
  <c r="AA49" i="32"/>
  <c r="AA52" i="32" s="1"/>
  <c r="AA54" i="32" s="1"/>
  <c r="AA57" i="32" s="1"/>
  <c r="AA60" i="32" s="1"/>
  <c r="X54" i="31"/>
  <c r="C49" i="34"/>
  <c r="C52" i="34" s="1"/>
  <c r="C54" i="34" s="1"/>
  <c r="C57" i="34" s="1"/>
  <c r="C60" i="34" s="1"/>
  <c r="K49" i="34"/>
  <c r="K52" i="34" s="1"/>
  <c r="K54" i="34" s="1"/>
  <c r="K57" i="34" s="1"/>
  <c r="K60" i="34" s="1"/>
  <c r="S49" i="34"/>
  <c r="S52" i="34" s="1"/>
  <c r="S54" i="34" s="1"/>
  <c r="S57" i="34" s="1"/>
  <c r="S60" i="34" s="1"/>
  <c r="AA49" i="34"/>
  <c r="AA52" i="34" s="1"/>
  <c r="AA54" i="34" s="1"/>
  <c r="AA57" i="34" s="1"/>
  <c r="AA60" i="34" s="1"/>
  <c r="D49" i="33"/>
  <c r="D52" i="33" s="1"/>
  <c r="D54" i="33" s="1"/>
  <c r="D57" i="33" s="1"/>
  <c r="D60" i="33" s="1"/>
  <c r="L49" i="33"/>
  <c r="L52" i="33" s="1"/>
  <c r="L54" i="33" s="1"/>
  <c r="L57" i="33" s="1"/>
  <c r="L60" i="33" s="1"/>
  <c r="T49" i="33"/>
  <c r="T52" i="33" s="1"/>
  <c r="T54" i="33" s="1"/>
  <c r="T57" i="33" s="1"/>
  <c r="T60" i="33" s="1"/>
  <c r="X54" i="30"/>
  <c r="Z52" i="30"/>
  <c r="Z33" i="37"/>
  <c r="X52" i="36"/>
  <c r="Z33" i="39"/>
  <c r="Y49" i="31"/>
  <c r="Z48" i="31"/>
  <c r="I49" i="28"/>
  <c r="I52" i="28" s="1"/>
  <c r="I54" i="28" s="1"/>
  <c r="I57" i="28" s="1"/>
  <c r="I60" i="28" s="1"/>
  <c r="Q49" i="28"/>
  <c r="Q52" i="28" s="1"/>
  <c r="Q54" i="28" s="1"/>
  <c r="Q57" i="28" s="1"/>
  <c r="Q60" i="28" s="1"/>
  <c r="Y49" i="28"/>
  <c r="Z48" i="28"/>
  <c r="X54" i="28"/>
  <c r="Z49" i="26"/>
  <c r="X52" i="26"/>
  <c r="X49" i="29"/>
  <c r="Z33" i="29"/>
  <c r="Z49" i="30"/>
  <c r="X49" i="25"/>
  <c r="Z33" i="25"/>
  <c r="X49" i="27"/>
  <c r="Z33" i="27"/>
  <c r="I49" i="26"/>
  <c r="I52" i="26" s="1"/>
  <c r="I54" i="26" s="1"/>
  <c r="I57" i="26" s="1"/>
  <c r="I60" i="26" s="1"/>
  <c r="Q49" i="26"/>
  <c r="Q52" i="26" s="1"/>
  <c r="Q54" i="26" s="1"/>
  <c r="Q57" i="26" s="1"/>
  <c r="Q60" i="26" s="1"/>
  <c r="Y49" i="26"/>
  <c r="Y52" i="26" s="1"/>
  <c r="Y54" i="26" s="1"/>
  <c r="Y57" i="26" s="1"/>
  <c r="Y60" i="26" s="1"/>
  <c r="Z33" i="24"/>
  <c r="C49" i="22"/>
  <c r="C52" i="22" s="1"/>
  <c r="C54" i="22" s="1"/>
  <c r="C57" i="22" s="1"/>
  <c r="C60" i="22" s="1"/>
  <c r="K49" i="22"/>
  <c r="K52" i="22" s="1"/>
  <c r="K54" i="22" s="1"/>
  <c r="K57" i="22" s="1"/>
  <c r="K60" i="22" s="1"/>
  <c r="S49" i="22"/>
  <c r="S52" i="22" s="1"/>
  <c r="S54" i="22" s="1"/>
  <c r="S57" i="22" s="1"/>
  <c r="S60" i="22" s="1"/>
  <c r="D49" i="21"/>
  <c r="D52" i="21" s="1"/>
  <c r="D54" i="21" s="1"/>
  <c r="D57" i="21" s="1"/>
  <c r="D60" i="21" s="1"/>
  <c r="L49" i="21"/>
  <c r="L52" i="21" s="1"/>
  <c r="L54" i="21" s="1"/>
  <c r="L57" i="21" s="1"/>
  <c r="L60" i="21" s="1"/>
  <c r="T49" i="21"/>
  <c r="T52" i="21" s="1"/>
  <c r="T54" i="21" s="1"/>
  <c r="T57" i="21" s="1"/>
  <c r="T60" i="21" s="1"/>
  <c r="K49" i="20"/>
  <c r="K52" i="20" s="1"/>
  <c r="K54" i="20" s="1"/>
  <c r="K57" i="20" s="1"/>
  <c r="K60" i="20" s="1"/>
  <c r="X52" i="17"/>
  <c r="Z49" i="22"/>
  <c r="Z33" i="19"/>
  <c r="X49" i="19"/>
  <c r="X52" i="16"/>
  <c r="Z49" i="16"/>
  <c r="X52" i="21"/>
  <c r="X49" i="24"/>
  <c r="I49" i="22"/>
  <c r="I52" i="22" s="1"/>
  <c r="I54" i="22" s="1"/>
  <c r="I57" i="22" s="1"/>
  <c r="I60" i="22" s="1"/>
  <c r="Q49" i="22"/>
  <c r="Q52" i="22" s="1"/>
  <c r="Q54" i="22" s="1"/>
  <c r="Q57" i="22" s="1"/>
  <c r="Q60" i="22" s="1"/>
  <c r="Y49" i="22"/>
  <c r="Y52" i="22" s="1"/>
  <c r="Y54" i="22" s="1"/>
  <c r="Y57" i="22" s="1"/>
  <c r="Y60" i="22" s="1"/>
  <c r="X54" i="22"/>
  <c r="J49" i="21"/>
  <c r="J52" i="21" s="1"/>
  <c r="J54" i="21" s="1"/>
  <c r="J57" i="21" s="1"/>
  <c r="J60" i="21" s="1"/>
  <c r="R49" i="21"/>
  <c r="R52" i="21" s="1"/>
  <c r="R54" i="21" s="1"/>
  <c r="R57" i="21" s="1"/>
  <c r="R60" i="21" s="1"/>
  <c r="P49" i="20"/>
  <c r="P52" i="20" s="1"/>
  <c r="P54" i="20" s="1"/>
  <c r="P57" i="20" s="1"/>
  <c r="P60" i="20" s="1"/>
  <c r="X49" i="20"/>
  <c r="Y49" i="17"/>
  <c r="Y52" i="17" s="1"/>
  <c r="Y54" i="17" s="1"/>
  <c r="Y57" i="17" s="1"/>
  <c r="Y60" i="17" s="1"/>
  <c r="Z49" i="15"/>
  <c r="X52" i="12"/>
  <c r="Z49" i="12"/>
  <c r="C49" i="17"/>
  <c r="C52" i="17" s="1"/>
  <c r="C54" i="17" s="1"/>
  <c r="C57" i="17" s="1"/>
  <c r="C60" i="17" s="1"/>
  <c r="K49" i="17"/>
  <c r="K52" i="17" s="1"/>
  <c r="K54" i="17" s="1"/>
  <c r="K57" i="17" s="1"/>
  <c r="K60" i="17" s="1"/>
  <c r="S49" i="17"/>
  <c r="S52" i="17" s="1"/>
  <c r="S54" i="17" s="1"/>
  <c r="S57" i="17" s="1"/>
  <c r="S60" i="17" s="1"/>
  <c r="AA49" i="17"/>
  <c r="AA52" i="17" s="1"/>
  <c r="AA54" i="17" s="1"/>
  <c r="AA57" i="17" s="1"/>
  <c r="AA60" i="17" s="1"/>
  <c r="D49" i="16"/>
  <c r="D52" i="16" s="1"/>
  <c r="D54" i="16" s="1"/>
  <c r="D57" i="16" s="1"/>
  <c r="D60" i="16" s="1"/>
  <c r="L49" i="16"/>
  <c r="L52" i="16" s="1"/>
  <c r="L54" i="16" s="1"/>
  <c r="L57" i="16" s="1"/>
  <c r="L60" i="16" s="1"/>
  <c r="T49" i="16"/>
  <c r="T52" i="16" s="1"/>
  <c r="T54" i="16" s="1"/>
  <c r="T57" i="16" s="1"/>
  <c r="T60" i="16" s="1"/>
  <c r="E49" i="15"/>
  <c r="E52" i="15" s="1"/>
  <c r="E54" i="15" s="1"/>
  <c r="E57" i="15" s="1"/>
  <c r="E60" i="15" s="1"/>
  <c r="I49" i="15"/>
  <c r="I52" i="15" s="1"/>
  <c r="I54" i="15" s="1"/>
  <c r="I57" i="15" s="1"/>
  <c r="I60" i="15" s="1"/>
  <c r="Q49" i="15"/>
  <c r="Q52" i="15" s="1"/>
  <c r="Q54" i="15" s="1"/>
  <c r="Q57" i="15" s="1"/>
  <c r="Q60" i="15" s="1"/>
  <c r="Y49" i="15"/>
  <c r="Y52" i="15" s="1"/>
  <c r="Y54" i="15" s="1"/>
  <c r="Y57" i="15" s="1"/>
  <c r="Y60" i="15" s="1"/>
  <c r="J49" i="14"/>
  <c r="J52" i="14" s="1"/>
  <c r="J54" i="14" s="1"/>
  <c r="J57" i="14" s="1"/>
  <c r="J60" i="14" s="1"/>
  <c r="R49" i="14"/>
  <c r="R52" i="14" s="1"/>
  <c r="R54" i="14" s="1"/>
  <c r="R57" i="14" s="1"/>
  <c r="R60" i="14" s="1"/>
  <c r="G49" i="9"/>
  <c r="G52" i="9" s="1"/>
  <c r="G54" i="9" s="1"/>
  <c r="G57" i="9" s="1"/>
  <c r="G60" i="9" s="1"/>
  <c r="O49" i="9"/>
  <c r="O52" i="9" s="1"/>
  <c r="O54" i="9" s="1"/>
  <c r="O57" i="9" s="1"/>
  <c r="O60" i="9" s="1"/>
  <c r="W49" i="9"/>
  <c r="W52" i="9" s="1"/>
  <c r="W54" i="9" s="1"/>
  <c r="W57" i="9" s="1"/>
  <c r="W60" i="9" s="1"/>
  <c r="X52" i="6"/>
  <c r="Z49" i="9"/>
  <c r="X52" i="9"/>
  <c r="X52" i="14"/>
  <c r="X49" i="10"/>
  <c r="Z33" i="10"/>
  <c r="Z33" i="9"/>
  <c r="X49" i="11"/>
  <c r="X52" i="8"/>
  <c r="X49" i="13"/>
  <c r="Z33" i="13"/>
  <c r="I49" i="12"/>
  <c r="I52" i="12" s="1"/>
  <c r="I54" i="12" s="1"/>
  <c r="I57" i="12" s="1"/>
  <c r="I60" i="12" s="1"/>
  <c r="Q49" i="12"/>
  <c r="Q52" i="12" s="1"/>
  <c r="Q54" i="12" s="1"/>
  <c r="Q57" i="12" s="1"/>
  <c r="Q60" i="12" s="1"/>
  <c r="Y49" i="12"/>
  <c r="Y52" i="12" s="1"/>
  <c r="Y54" i="12" s="1"/>
  <c r="Y57" i="12" s="1"/>
  <c r="Y60" i="12" s="1"/>
  <c r="J49" i="11"/>
  <c r="J52" i="11" s="1"/>
  <c r="J54" i="11" s="1"/>
  <c r="J57" i="11" s="1"/>
  <c r="J60" i="11" s="1"/>
  <c r="R49" i="11"/>
  <c r="R52" i="11" s="1"/>
  <c r="R54" i="11" s="1"/>
  <c r="R57" i="11" s="1"/>
  <c r="R60" i="11" s="1"/>
  <c r="Z49" i="7"/>
  <c r="Z33" i="8"/>
  <c r="X52" i="7"/>
  <c r="X49" i="5"/>
  <c r="Z33" i="5"/>
  <c r="X49" i="4"/>
  <c r="Z33" i="4"/>
  <c r="I49" i="6"/>
  <c r="I52" i="6" s="1"/>
  <c r="I54" i="6" s="1"/>
  <c r="I57" i="6" s="1"/>
  <c r="I60" i="6" s="1"/>
  <c r="Q49" i="6"/>
  <c r="Q52" i="6" s="1"/>
  <c r="Q54" i="6" s="1"/>
  <c r="Q57" i="6" s="1"/>
  <c r="Q60" i="6" s="1"/>
  <c r="Y49" i="6"/>
  <c r="Y52" i="6" s="1"/>
  <c r="Y54" i="6" s="1"/>
  <c r="Y57" i="6" s="1"/>
  <c r="Y60" i="6" s="1"/>
  <c r="Z48" i="6"/>
  <c r="X49" i="3"/>
  <c r="Z49" i="23" l="1"/>
  <c r="Z49" i="34"/>
  <c r="Z49" i="18"/>
  <c r="Z49" i="8"/>
  <c r="X52" i="35"/>
  <c r="X54" i="2"/>
  <c r="X52" i="33"/>
  <c r="X52" i="39"/>
  <c r="Z49" i="39"/>
  <c r="X54" i="15"/>
  <c r="Z54" i="15" s="1"/>
  <c r="Z52" i="7"/>
  <c r="X54" i="7"/>
  <c r="X54" i="14"/>
  <c r="Z52" i="14"/>
  <c r="X52" i="19"/>
  <c r="Z49" i="19"/>
  <c r="X52" i="29"/>
  <c r="Z49" i="29"/>
  <c r="Z54" i="30"/>
  <c r="X57" i="30"/>
  <c r="Z49" i="27"/>
  <c r="X52" i="27"/>
  <c r="Z52" i="26"/>
  <c r="X54" i="26"/>
  <c r="Y52" i="31"/>
  <c r="Z49" i="31"/>
  <c r="X57" i="31"/>
  <c r="Z52" i="8"/>
  <c r="X54" i="8"/>
  <c r="X52" i="24"/>
  <c r="Z49" i="24"/>
  <c r="X54" i="33"/>
  <c r="Z52" i="33"/>
  <c r="X52" i="38"/>
  <c r="Z49" i="38"/>
  <c r="Z49" i="40"/>
  <c r="X52" i="40"/>
  <c r="Z49" i="17"/>
  <c r="X52" i="20"/>
  <c r="Z49" i="20"/>
  <c r="Z49" i="6"/>
  <c r="Z52" i="17"/>
  <c r="X54" i="17"/>
  <c r="Z52" i="34"/>
  <c r="X54" i="34"/>
  <c r="Z52" i="9"/>
  <c r="X54" i="9"/>
  <c r="X54" i="21"/>
  <c r="Z52" i="21"/>
  <c r="Y52" i="28"/>
  <c r="Z49" i="28"/>
  <c r="Z52" i="36"/>
  <c r="X54" i="36"/>
  <c r="X54" i="35"/>
  <c r="Z52" i="35"/>
  <c r="Z49" i="13"/>
  <c r="X52" i="13"/>
  <c r="Z52" i="6"/>
  <c r="X54" i="6"/>
  <c r="X57" i="28"/>
  <c r="X54" i="23"/>
  <c r="Z52" i="23"/>
  <c r="Z54" i="2"/>
  <c r="X57" i="2"/>
  <c r="X52" i="4"/>
  <c r="Z49" i="4"/>
  <c r="X57" i="22"/>
  <c r="Z54" i="22"/>
  <c r="Z52" i="32"/>
  <c r="X54" i="32"/>
  <c r="X54" i="18"/>
  <c r="Z52" i="18"/>
  <c r="Z49" i="25"/>
  <c r="X52" i="25"/>
  <c r="Z49" i="11"/>
  <c r="X52" i="11"/>
  <c r="Z49" i="3"/>
  <c r="X52" i="3"/>
  <c r="Z49" i="5"/>
  <c r="X52" i="5"/>
  <c r="Z49" i="10"/>
  <c r="X52" i="10"/>
  <c r="Z52" i="12"/>
  <c r="X54" i="12"/>
  <c r="X54" i="16"/>
  <c r="Z52" i="16"/>
  <c r="X54" i="37"/>
  <c r="Z52" i="37"/>
  <c r="X54" i="1"/>
  <c r="Z52" i="1"/>
  <c r="X54" i="39" l="1"/>
  <c r="Z52" i="39"/>
  <c r="X57" i="15"/>
  <c r="Z54" i="9"/>
  <c r="X57" i="9"/>
  <c r="X54" i="11"/>
  <c r="Z52" i="11"/>
  <c r="Z54" i="33"/>
  <c r="X57" i="33"/>
  <c r="X57" i="36"/>
  <c r="Z54" i="36"/>
  <c r="X54" i="27"/>
  <c r="Z52" i="27"/>
  <c r="Z52" i="20"/>
  <c r="X54" i="20"/>
  <c r="Z54" i="35"/>
  <c r="X57" i="35"/>
  <c r="Y54" i="31"/>
  <c r="Z52" i="31"/>
  <c r="Z57" i="15"/>
  <c r="X60" i="15"/>
  <c r="Z60" i="15" s="1"/>
  <c r="Z54" i="1"/>
  <c r="X57" i="1"/>
  <c r="X60" i="28"/>
  <c r="Z52" i="24"/>
  <c r="X54" i="24"/>
  <c r="X57" i="6"/>
  <c r="Z54" i="6"/>
  <c r="Z52" i="40"/>
  <c r="X54" i="40"/>
  <c r="Z52" i="4"/>
  <c r="X54" i="4"/>
  <c r="Z54" i="14"/>
  <c r="X57" i="14"/>
  <c r="X57" i="12"/>
  <c r="Z54" i="12"/>
  <c r="X57" i="23"/>
  <c r="Z54" i="23"/>
  <c r="Z52" i="29"/>
  <c r="X54" i="29"/>
  <c r="Z52" i="25"/>
  <c r="X54" i="25"/>
  <c r="X57" i="34"/>
  <c r="Z54" i="34"/>
  <c r="X57" i="26"/>
  <c r="Z54" i="26"/>
  <c r="X57" i="17"/>
  <c r="Z54" i="17"/>
  <c r="Z54" i="8"/>
  <c r="X57" i="8"/>
  <c r="Z54" i="32"/>
  <c r="X57" i="32"/>
  <c r="Z52" i="13"/>
  <c r="X54" i="13"/>
  <c r="X60" i="31"/>
  <c r="Z57" i="30"/>
  <c r="X60" i="30"/>
  <c r="Z60" i="30" s="1"/>
  <c r="Z54" i="7"/>
  <c r="X57" i="7"/>
  <c r="X60" i="22"/>
  <c r="Z60" i="22" s="1"/>
  <c r="Z57" i="22"/>
  <c r="Z52" i="10"/>
  <c r="X54" i="10"/>
  <c r="Z52" i="19"/>
  <c r="X54" i="19"/>
  <c r="Z52" i="5"/>
  <c r="X54" i="5"/>
  <c r="Z54" i="37"/>
  <c r="X57" i="37"/>
  <c r="Z54" i="18"/>
  <c r="X57" i="18"/>
  <c r="Y54" i="28"/>
  <c r="Z52" i="28"/>
  <c r="Z52" i="3"/>
  <c r="X54" i="3"/>
  <c r="Z57" i="2"/>
  <c r="X60" i="2"/>
  <c r="Z60" i="2" s="1"/>
  <c r="Z54" i="16"/>
  <c r="X57" i="16"/>
  <c r="Z54" i="21"/>
  <c r="X57" i="21"/>
  <c r="Z52" i="38"/>
  <c r="X54" i="38"/>
  <c r="X57" i="39" l="1"/>
  <c r="Z54" i="39"/>
  <c r="X60" i="21"/>
  <c r="Z60" i="21" s="1"/>
  <c r="Z57" i="21"/>
  <c r="X60" i="14"/>
  <c r="Z60" i="14" s="1"/>
  <c r="Z57" i="14"/>
  <c r="Y57" i="28"/>
  <c r="Z54" i="28"/>
  <c r="Y57" i="31"/>
  <c r="Z54" i="31"/>
  <c r="X60" i="16"/>
  <c r="Z60" i="16" s="1"/>
  <c r="Z57" i="16"/>
  <c r="X57" i="10"/>
  <c r="Z54" i="10"/>
  <c r="Z54" i="4"/>
  <c r="X57" i="4"/>
  <c r="X60" i="35"/>
  <c r="Z60" i="35" s="1"/>
  <c r="Z57" i="35"/>
  <c r="X57" i="13"/>
  <c r="Z54" i="13"/>
  <c r="X60" i="23"/>
  <c r="Z60" i="23" s="1"/>
  <c r="Z57" i="23"/>
  <c r="X57" i="11"/>
  <c r="Z54" i="11"/>
  <c r="Z54" i="19"/>
  <c r="X57" i="19"/>
  <c r="Z57" i="8"/>
  <c r="X60" i="8"/>
  <c r="Z60" i="8" s="1"/>
  <c r="X60" i="36"/>
  <c r="Z60" i="36" s="1"/>
  <c r="Z57" i="36"/>
  <c r="X60" i="18"/>
  <c r="Z60" i="18" s="1"/>
  <c r="Z57" i="18"/>
  <c r="X60" i="17"/>
  <c r="Z60" i="17" s="1"/>
  <c r="Z57" i="17"/>
  <c r="X60" i="9"/>
  <c r="Z60" i="9" s="1"/>
  <c r="Z57" i="9"/>
  <c r="X57" i="25"/>
  <c r="Z54" i="25"/>
  <c r="X57" i="24"/>
  <c r="Z54" i="24"/>
  <c r="Z54" i="29"/>
  <c r="X57" i="29"/>
  <c r="X60" i="33"/>
  <c r="Z60" i="33" s="1"/>
  <c r="Z57" i="33"/>
  <c r="Z57" i="37"/>
  <c r="X60" i="37"/>
  <c r="Z60" i="37" s="1"/>
  <c r="X57" i="40"/>
  <c r="Z54" i="40"/>
  <c r="X60" i="1"/>
  <c r="Z60" i="1" s="1"/>
  <c r="Z57" i="1"/>
  <c r="Z54" i="20"/>
  <c r="X57" i="20"/>
  <c r="X60" i="26"/>
  <c r="Z60" i="26" s="1"/>
  <c r="Z57" i="26"/>
  <c r="X57" i="38"/>
  <c r="Z54" i="38"/>
  <c r="Z54" i="3"/>
  <c r="X57" i="3"/>
  <c r="Z54" i="5"/>
  <c r="X57" i="5"/>
  <c r="X60" i="7"/>
  <c r="Z60" i="7" s="1"/>
  <c r="Z57" i="7"/>
  <c r="Z57" i="32"/>
  <c r="X60" i="32"/>
  <c r="Z60" i="32" s="1"/>
  <c r="X60" i="34"/>
  <c r="Z60" i="34" s="1"/>
  <c r="Z57" i="34"/>
  <c r="X60" i="12"/>
  <c r="Z60" i="12" s="1"/>
  <c r="Z57" i="12"/>
  <c r="X60" i="6"/>
  <c r="Z60" i="6" s="1"/>
  <c r="Z57" i="6"/>
  <c r="X57" i="27"/>
  <c r="Z54" i="27"/>
  <c r="X60" i="39" l="1"/>
  <c r="Z60" i="39" s="1"/>
  <c r="Z57" i="39"/>
  <c r="X60" i="19"/>
  <c r="Z60" i="19" s="1"/>
  <c r="Z57" i="19"/>
  <c r="Z57" i="38"/>
  <c r="X60" i="38"/>
  <c r="Z60" i="38" s="1"/>
  <c r="Z57" i="11"/>
  <c r="X60" i="11"/>
  <c r="Z60" i="11" s="1"/>
  <c r="X60" i="25"/>
  <c r="Z60" i="25" s="1"/>
  <c r="Z57" i="25"/>
  <c r="Z57" i="10"/>
  <c r="X60" i="10"/>
  <c r="Z60" i="10" s="1"/>
  <c r="X60" i="27"/>
  <c r="Z60" i="27" s="1"/>
  <c r="Z57" i="27"/>
  <c r="Z57" i="40"/>
  <c r="X60" i="40"/>
  <c r="Z60" i="40" s="1"/>
  <c r="Y60" i="28"/>
  <c r="Z60" i="28" s="1"/>
  <c r="Z57" i="28"/>
  <c r="X60" i="5"/>
  <c r="Z60" i="5" s="1"/>
  <c r="Z57" i="5"/>
  <c r="Y60" i="31"/>
  <c r="Z60" i="31" s="1"/>
  <c r="Z57" i="31"/>
  <c r="Z57" i="4"/>
  <c r="X60" i="4"/>
  <c r="Z60" i="4" s="1"/>
  <c r="X60" i="24"/>
  <c r="Z60" i="24" s="1"/>
  <c r="Z57" i="24"/>
  <c r="X60" i="20"/>
  <c r="Z60" i="20" s="1"/>
  <c r="Z57" i="20"/>
  <c r="Z57" i="3"/>
  <c r="X60" i="3"/>
  <c r="Z60" i="3" s="1"/>
  <c r="X60" i="29"/>
  <c r="Z60" i="29" s="1"/>
  <c r="Z57" i="29"/>
  <c r="X60" i="13"/>
  <c r="Z60" i="13" s="1"/>
  <c r="Z57" i="13"/>
</calcChain>
</file>

<file path=xl/sharedStrings.xml><?xml version="1.0" encoding="utf-8"?>
<sst xmlns="http://schemas.openxmlformats.org/spreadsheetml/2006/main" count="5880" uniqueCount="126">
  <si>
    <t>Eastern Cape: Buffalo City (BUF) - Table C4 Quarterly Budgeted Financial Performance ( Water management                                   ) for 1st Quarter ended 30 September 2025 (Figures Finalised as at 2025/10/28)</t>
  </si>
  <si>
    <t>Description</t>
  </si>
  <si>
    <t>2024/25</t>
  </si>
  <si>
    <t>2025/26</t>
  </si>
  <si>
    <t>Budget year 2025/26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</si>
  <si>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</si>
  <si>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</si>
  <si>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</si>
  <si>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</si>
  <si>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</si>
  <si>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</si>
  <si>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</si>
  <si>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</si>
  <si>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</si>
  <si>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</si>
  <si>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</si>
  <si>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</si>
  <si>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</si>
  <si>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</si>
  <si>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</si>
  <si>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</si>
  <si>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</si>
  <si>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</si>
  <si>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</si>
  <si>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</si>
  <si>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</si>
  <si>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</si>
  <si>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</si>
  <si>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</si>
  <si>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</si>
  <si>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</si>
  <si>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</si>
  <si>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</si>
  <si>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</si>
  <si>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</si>
  <si>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</si>
  <si>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</si>
  <si>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</si>
  <si>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</si>
  <si>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</si>
  <si>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</si>
  <si>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</si>
  <si>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</si>
  <si>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</si>
  <si>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</si>
  <si>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</si>
  <si>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</si>
  <si>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Special rating levies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</si>
  <si>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</si>
  <si>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</si>
  <si>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</si>
  <si>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</si>
  <si>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</si>
  <si>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</si>
  <si>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</si>
  <si>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</si>
  <si>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</si>
  <si>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</si>
  <si>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</si>
  <si>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</si>
  <si>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</si>
  <si>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</si>
  <si>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</si>
  <si>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</si>
  <si>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</si>
  <si>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</si>
  <si>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</si>
  <si>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</si>
  <si>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</si>
  <si>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</si>
  <si>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</si>
  <si>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</si>
  <si>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</si>
  <si>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</si>
  <si>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</si>
  <si>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</si>
  <si>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</si>
  <si>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</si>
  <si>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</si>
  <si>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</si>
  <si>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</si>
  <si>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</si>
  <si>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</si>
  <si>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</si>
  <si>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</si>
  <si>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</si>
  <si>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Eastern Cape: Nelson Mandela Bay (NMA) - Table C4 Quarterly Budgeted Financial Performance ( Water management                                   ) for 1st Quarter ended 30 September 2025 (Figures Finalised as at 2025/10/28)</t>
  </si>
  <si>
    <t>Eastern Cape: Dr Beyers Naude (EC101) - Table C4 Quarterly Budgeted Financial Performance ( Water management                                   ) for 1st Quarter ended 30 September 2025 (Figures Finalised as at 2025/10/28)</t>
  </si>
  <si>
    <t>Eastern Cape: Blue Crane Route (EC102) - Table C4 Quarterly Budgeted Financial Performance ( Water management                                   ) for 1st Quarter ended 30 September 2025 (Figures Finalised as at 2025/10/28)</t>
  </si>
  <si>
    <t>Eastern Cape: Makana (EC104) - Table C4 Quarterly Budgeted Financial Performance ( Water management                                   ) for 1st Quarter ended 30 September 2025 (Figures Finalised as at 2025/10/28)</t>
  </si>
  <si>
    <t>Eastern Cape: Ndlambe (EC105) - Table C4 Quarterly Budgeted Financial Performance ( Water management                                   ) for 1st Quarter ended 30 September 2025 (Figures Finalised as at 2025/10/28)</t>
  </si>
  <si>
    <t>Eastern Cape: Sundays River Valley (EC106) - Table C4 Quarterly Budgeted Financial Performance ( Water management                                   ) for 1st Quarter ended 30 September 2025 (Figures Finalised as at 2025/10/28)</t>
  </si>
  <si>
    <t>Eastern Cape: Kouga (EC108) - Table C4 Quarterly Budgeted Financial Performance ( Water management                                   ) for 1st Quarter ended 30 September 2025 (Figures Finalised as at 2025/10/28)</t>
  </si>
  <si>
    <t>Eastern Cape: Kou-Kamma (EC109) - Table C4 Quarterly Budgeted Financial Performance ( Water management                                   ) for 1st Quarter ended 30 September 2025 (Figures Finalised as at 2025/10/28)</t>
  </si>
  <si>
    <t>Eastern Cape: Sarah Baartman (DC10) - Table C4 Quarterly Budgeted Financial Performance ( Water management                                   ) for 1st Quarter ended 30 September 2025 (Figures Finalised as at 2025/10/28)</t>
  </si>
  <si>
    <t>Eastern Cape: Mbhashe (EC121) - Table C4 Quarterly Budgeted Financial Performance ( Water management                                   ) for 1st Quarter ended 30 September 2025 (Figures Finalised as at 2025/10/28)</t>
  </si>
  <si>
    <t>Eastern Cape: Mnquma (EC122) - Table C4 Quarterly Budgeted Financial Performance ( Water management                                   ) for 1st Quarter ended 30 September 2025 (Figures Finalised as at 2025/10/28)</t>
  </si>
  <si>
    <t>Eastern Cape: Great Kei (EC123) - Table C4 Quarterly Budgeted Financial Performance ( Water management                                   ) for 1st Quarter ended 30 September 2025 (Figures Finalised as at 2025/10/28)</t>
  </si>
  <si>
    <t>Eastern Cape: Amahlathi (EC124) - Table C4 Quarterly Budgeted Financial Performance ( Water management                                   ) for 1st Quarter ended 30 September 2025 (Figures Finalised as at 2025/10/28)</t>
  </si>
  <si>
    <t>Eastern Cape: Ngqushwa (EC126) - Table C4 Quarterly Budgeted Financial Performance ( Water management                                   ) for 1st Quarter ended 30 September 2025 (Figures Finalised as at 2025/10/28)</t>
  </si>
  <si>
    <t>Eastern Cape: Raymond Mhlaba (EC129) - Table C4 Quarterly Budgeted Financial Performance ( Water management                                   ) for 1st Quarter ended 30 September 2025 (Figures Finalised as at 2025/10/28)</t>
  </si>
  <si>
    <t>Eastern Cape: Amathole (DC12) - Table C4 Quarterly Budgeted Financial Performance ( Water management                                   ) for 1st Quarter ended 30 September 2025 (Figures Finalised as at 2025/10/28)</t>
  </si>
  <si>
    <t>Eastern Cape: Inxuba Yethemba (EC131) - Table C4 Quarterly Budgeted Financial Performance ( Water management                                   ) for 1st Quarter ended 30 September 2025 (Figures Finalised as at 2025/10/28)</t>
  </si>
  <si>
    <t>Eastern Cape: Intsika Yethu (EC135) - Table C4 Quarterly Budgeted Financial Performance ( Water management                                   ) for 1st Quarter ended 30 September 2025 (Figures Finalised as at 2025/10/28)</t>
  </si>
  <si>
    <t>Eastern Cape: Emalahleni (EC) (EC136) - Table C4 Quarterly Budgeted Financial Performance ( Water management                                   ) for 1st Quarter ended 30 September 2025 (Figures Finalised as at 2025/10/28)</t>
  </si>
  <si>
    <t>Eastern Cape: Dr. A.B. Xuma (EC137) - Table C4 Quarterly Budgeted Financial Performance ( Water management                                   ) for 1st Quarter ended 30 September 2025 (Figures Finalised as at 2025/10/28)</t>
  </si>
  <si>
    <t>Eastern Cape: Sakhisizwe (EC138) - Table C4 Quarterly Budgeted Financial Performance ( Water management                                   ) for 1st Quarter ended 30 September 2025 (Figures Finalised as at 2025/10/28)</t>
  </si>
  <si>
    <t>Eastern Cape: Enoch Mgijima (EC139) - Table C4 Quarterly Budgeted Financial Performance ( Water management                                   ) for 1st Quarter ended 30 September 2025 (Figures Finalised as at 2025/10/28)</t>
  </si>
  <si>
    <t>Eastern Cape: Chris Hani (DC13) - Table C4 Quarterly Budgeted Financial Performance ( Water management                                   ) for 1st Quarter ended 30 September 2025 (Figures Finalised as at 2025/10/28)</t>
  </si>
  <si>
    <t>Eastern Cape: Elundini (EC141) - Table C4 Quarterly Budgeted Financial Performance ( Water management                                   ) for 1st Quarter ended 30 September 2025 (Figures Finalised as at 2025/10/28)</t>
  </si>
  <si>
    <t>Eastern Cape: Senqu (EC142) - Table C4 Quarterly Budgeted Financial Performance ( Water management                                   ) for 1st Quarter ended 30 September 2025 (Figures Finalised as at 2025/10/28)</t>
  </si>
  <si>
    <t>Eastern Cape: Walter Sisulu (EC145) - Table C4 Quarterly Budgeted Financial Performance ( Water management                                   ) for 1st Quarter ended 30 September 2025 (Figures Finalised as at 2025/10/28)</t>
  </si>
  <si>
    <t>Eastern Cape: Joe Gqabi (DC14) - Table C4 Quarterly Budgeted Financial Performance ( Water management                                   ) for 1st Quarter ended 30 September 2025 (Figures Finalised as at 2025/10/28)</t>
  </si>
  <si>
    <t>Eastern Cape: Ngquza Hills (EC153) - Table C4 Quarterly Budgeted Financial Performance ( Water management                                   ) for 1st Quarter ended 30 September 2025 (Figures Finalised as at 2025/10/28)</t>
  </si>
  <si>
    <t>Eastern Cape: Port St Johns (EC154) - Table C4 Quarterly Budgeted Financial Performance ( Water management                                   ) for 1st Quarter ended 30 September 2025 (Figures Finalised as at 2025/10/28)</t>
  </si>
  <si>
    <t>Eastern Cape: Nyandeni (EC155) - Table C4 Quarterly Budgeted Financial Performance ( Water management                                   ) for 1st Quarter ended 30 September 2025 (Figures Finalised as at 2025/10/28)</t>
  </si>
  <si>
    <t>Eastern Cape: Mhlontlo (EC156) - Table C4 Quarterly Budgeted Financial Performance ( Water management                                   ) for 1st Quarter ended 30 September 2025 (Figures Finalised as at 2025/10/28)</t>
  </si>
  <si>
    <t>Eastern Cape: King Sabata Dalindyebo (EC157) - Table C4 Quarterly Budgeted Financial Performance ( Water management                                   ) for 1st Quarter ended 30 September 2025 (Figures Finalised as at 2025/10/28)</t>
  </si>
  <si>
    <t>Eastern Cape: O R Tambo (DC15) - Table C4 Quarterly Budgeted Financial Performance ( Water management                                   ) for 1st Quarter ended 30 September 2025 (Figures Finalised as at 2025/10/28)</t>
  </si>
  <si>
    <t>Eastern Cape: Matatiele (EC441) - Table C4 Quarterly Budgeted Financial Performance ( Water management                                   ) for 1st Quarter ended 30 September 2025 (Figures Finalised as at 2025/10/28)</t>
  </si>
  <si>
    <t>Eastern Cape: Umzimvubu (EC442) - Table C4 Quarterly Budgeted Financial Performance ( Water management                                   ) for 1st Quarter ended 30 September 2025 (Figures Finalised as at 2025/10/28)</t>
  </si>
  <si>
    <t>Eastern Cape: Winnie Madikizela-Mandela (EC443) - Table C4 Quarterly Budgeted Financial Performance ( Water management                                   ) for 1st Quarter ended 30 September 2025 (Figures Finalised as at 2025/10/28)</t>
  </si>
  <si>
    <t>Eastern Cape: Ntabankulu (EC444) - Table C4 Quarterly Budgeted Financial Performance ( Water management                                   ) for 1st Quarter ended 30 September 2025 (Figures Finalised as at 2025/10/28)</t>
  </si>
  <si>
    <t>Eastern Cape: Alfred Nzo (DC44) - Table C4 Quarterly Budgeted Financial Performance ( Water management                                   ) for 1st Quarter ended 30 September 2025 (Figures Finalised as at 2025/10/28)</t>
  </si>
  <si>
    <t>Summary - Table C4 Quarterly Budgeted Financial Performance ( Water management                                   ) for 1st Quarter ended 30 September 2025 (Figures Finalised as at 2025/10/28)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</si>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</sst>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47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ustomXml" Target="../customXml/item2.xml"/><Relationship Id="rId20" Type="http://schemas.openxmlformats.org/officeDocument/2006/relationships/worksheet" Target="worksheets/sheet20.xml"/><Relationship Id="rId41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913969199</v>
      </c>
      <c r="D7" s="20"/>
      <c r="E7" s="21">
        <v>1000901342</v>
      </c>
      <c r="F7" s="22">
        <v>1000901342</v>
      </c>
      <c r="G7" s="22">
        <v>61292497</v>
      </c>
      <c r="H7" s="22">
        <v>77235517</v>
      </c>
      <c r="I7" s="22">
        <v>80069407</v>
      </c>
      <c r="J7" s="22">
        <v>218597421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218597421</v>
      </c>
      <c r="X7" s="22">
        <v>249816347</v>
      </c>
      <c r="Y7" s="22">
        <v>-31218926</v>
      </c>
      <c r="Z7" s="23">
        <v>-12.496750662998046</v>
      </c>
      <c r="AA7" s="20">
        <v>1000901342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99493986</v>
      </c>
      <c r="D13" s="20"/>
      <c r="E13" s="21"/>
      <c r="F13" s="22"/>
      <c r="G13" s="22">
        <v>8217992</v>
      </c>
      <c r="H13" s="22">
        <v>8022521</v>
      </c>
      <c r="I13" s="22">
        <v>9195602</v>
      </c>
      <c r="J13" s="22">
        <v>25436115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25436115</v>
      </c>
      <c r="X13" s="22"/>
      <c r="Y13" s="22">
        <v>25436115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36</v>
      </c>
      <c r="D20" s="20"/>
      <c r="E20" s="21">
        <v>860081</v>
      </c>
      <c r="F20" s="22">
        <v>860081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>
        <v>110858</v>
      </c>
      <c r="Y20" s="22">
        <v>-110858</v>
      </c>
      <c r="Z20" s="18">
        <v>-100</v>
      </c>
      <c r="AA20" s="20">
        <v>860081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253611411</v>
      </c>
      <c r="D26" s="20"/>
      <c r="E26" s="21">
        <v>263548587</v>
      </c>
      <c r="F26" s="22">
        <v>268728534</v>
      </c>
      <c r="G26" s="22">
        <v>109812013</v>
      </c>
      <c r="H26" s="22"/>
      <c r="I26" s="22"/>
      <c r="J26" s="22">
        <v>109812013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109812013</v>
      </c>
      <c r="X26" s="22">
        <v>67182132</v>
      </c>
      <c r="Y26" s="22">
        <v>42629881</v>
      </c>
      <c r="Z26" s="23">
        <v>63.454194933855334</v>
      </c>
      <c r="AA26" s="20">
        <v>268728534</v>
      </c>
    </row>
    <row r="27" spans="1:27" x14ac:dyDescent="0.25">
      <c r="A27" s="19" t="s">
        <v>40</v>
      </c>
      <c r="B27" s="15" t="s">
        <v>32</v>
      </c>
      <c r="C27" s="20">
        <v>2832329</v>
      </c>
      <c r="D27" s="20"/>
      <c r="E27" s="21"/>
      <c r="F27" s="22"/>
      <c r="G27" s="22">
        <v>267551</v>
      </c>
      <c r="H27" s="22">
        <v>266589</v>
      </c>
      <c r="I27" s="22">
        <v>264834</v>
      </c>
      <c r="J27" s="22">
        <v>798974</v>
      </c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>
        <v>798974</v>
      </c>
      <c r="X27" s="22"/>
      <c r="Y27" s="22">
        <v>798974</v>
      </c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18453169</v>
      </c>
      <c r="D29" s="20"/>
      <c r="E29" s="21"/>
      <c r="F29" s="22"/>
      <c r="G29" s="22">
        <v>1791418</v>
      </c>
      <c r="H29" s="22">
        <v>1695892</v>
      </c>
      <c r="I29" s="22">
        <v>1775320</v>
      </c>
      <c r="J29" s="22">
        <v>5262630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5262630</v>
      </c>
      <c r="X29" s="22"/>
      <c r="Y29" s="22">
        <v>5262630</v>
      </c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1288360130</v>
      </c>
      <c r="D33" s="29">
        <f t="shared" ref="D33:Y33" si="0">SUM(D6:D32)</f>
        <v>0</v>
      </c>
      <c r="E33" s="30">
        <f t="shared" si="0"/>
        <v>1265310010</v>
      </c>
      <c r="F33" s="31">
        <f t="shared" si="0"/>
        <v>1270489957</v>
      </c>
      <c r="G33" s="31">
        <f t="shared" si="0"/>
        <v>181381471</v>
      </c>
      <c r="H33" s="31">
        <f t="shared" si="0"/>
        <v>87220519</v>
      </c>
      <c r="I33" s="31">
        <f t="shared" si="0"/>
        <v>91305163</v>
      </c>
      <c r="J33" s="31">
        <f t="shared" si="0"/>
        <v>359907153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359907153</v>
      </c>
      <c r="X33" s="31">
        <f t="shared" si="0"/>
        <v>317109337</v>
      </c>
      <c r="Y33" s="31">
        <f t="shared" si="0"/>
        <v>42797816</v>
      </c>
      <c r="Z33" s="32">
        <f>+IF(X33&lt;&gt;0,+(Y33/X33)*100,0)</f>
        <v>13.49623331967674</v>
      </c>
      <c r="AA33" s="29">
        <f>SUM(AA6:AA32)</f>
        <v>1270489957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155531440</v>
      </c>
      <c r="D35" s="20"/>
      <c r="E35" s="21">
        <v>131935790</v>
      </c>
      <c r="F35" s="22">
        <v>131935790</v>
      </c>
      <c r="G35" s="22">
        <v>13531559</v>
      </c>
      <c r="H35" s="22">
        <v>13344002</v>
      </c>
      <c r="I35" s="22">
        <v>13410136</v>
      </c>
      <c r="J35" s="22">
        <v>40285697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40285697</v>
      </c>
      <c r="X35" s="22">
        <v>29184444</v>
      </c>
      <c r="Y35" s="22">
        <v>11101253</v>
      </c>
      <c r="Z35" s="23">
        <v>38.038254215156542</v>
      </c>
      <c r="AA35" s="20">
        <v>131935790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275140700</v>
      </c>
      <c r="D38" s="20"/>
      <c r="E38" s="21">
        <v>239554702</v>
      </c>
      <c r="F38" s="22">
        <v>239554702</v>
      </c>
      <c r="G38" s="22">
        <v>17864497</v>
      </c>
      <c r="H38" s="22">
        <v>17469416</v>
      </c>
      <c r="I38" s="22">
        <v>25233258</v>
      </c>
      <c r="J38" s="22">
        <v>60567171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60567171</v>
      </c>
      <c r="X38" s="22">
        <v>49755524</v>
      </c>
      <c r="Y38" s="22">
        <v>10811647</v>
      </c>
      <c r="Z38" s="23">
        <v>21.729541025434685</v>
      </c>
      <c r="AA38" s="20">
        <v>239554702</v>
      </c>
    </row>
    <row r="39" spans="1:27" x14ac:dyDescent="0.25">
      <c r="A39" s="19" t="s">
        <v>65</v>
      </c>
      <c r="B39" s="15" t="s">
        <v>32</v>
      </c>
      <c r="C39" s="20">
        <v>769348794</v>
      </c>
      <c r="D39" s="20"/>
      <c r="E39" s="21">
        <v>237207785</v>
      </c>
      <c r="F39" s="22">
        <v>237207785</v>
      </c>
      <c r="G39" s="22">
        <v>16604545</v>
      </c>
      <c r="H39" s="22">
        <v>23032876</v>
      </c>
      <c r="I39" s="22">
        <v>19735689</v>
      </c>
      <c r="J39" s="22">
        <v>59373110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59373110</v>
      </c>
      <c r="X39" s="22">
        <v>59373110</v>
      </c>
      <c r="Y39" s="22"/>
      <c r="Z39" s="23"/>
      <c r="AA39" s="20">
        <v>237207785</v>
      </c>
    </row>
    <row r="40" spans="1:27" x14ac:dyDescent="0.25">
      <c r="A40" s="19" t="s">
        <v>66</v>
      </c>
      <c r="B40" s="15" t="s">
        <v>32</v>
      </c>
      <c r="C40" s="20">
        <v>252462879</v>
      </c>
      <c r="D40" s="20"/>
      <c r="E40" s="21">
        <v>49900672</v>
      </c>
      <c r="F40" s="22">
        <v>49900672</v>
      </c>
      <c r="G40" s="22">
        <v>24856313</v>
      </c>
      <c r="H40" s="22">
        <v>27948937</v>
      </c>
      <c r="I40" s="22">
        <v>24705529</v>
      </c>
      <c r="J40" s="22">
        <v>77510779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77510779</v>
      </c>
      <c r="X40" s="22">
        <v>13163818</v>
      </c>
      <c r="Y40" s="22">
        <v>64346961</v>
      </c>
      <c r="Z40" s="23">
        <v>488.81685389451599</v>
      </c>
      <c r="AA40" s="20">
        <v>49900672</v>
      </c>
    </row>
    <row r="41" spans="1:27" x14ac:dyDescent="0.25">
      <c r="A41" s="19" t="s">
        <v>40</v>
      </c>
      <c r="B41" s="15" t="s">
        <v>32</v>
      </c>
      <c r="C41" s="20">
        <v>2366933</v>
      </c>
      <c r="D41" s="20"/>
      <c r="E41" s="21">
        <v>1796124</v>
      </c>
      <c r="F41" s="22">
        <v>1796124</v>
      </c>
      <c r="G41" s="22"/>
      <c r="H41" s="22">
        <v>360213</v>
      </c>
      <c r="I41" s="22">
        <v>174297</v>
      </c>
      <c r="J41" s="22">
        <v>534510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534510</v>
      </c>
      <c r="X41" s="22">
        <v>513333</v>
      </c>
      <c r="Y41" s="22">
        <v>21177</v>
      </c>
      <c r="Z41" s="23">
        <v>4.1253922892157719</v>
      </c>
      <c r="AA41" s="20">
        <v>1796124</v>
      </c>
    </row>
    <row r="42" spans="1:27" x14ac:dyDescent="0.25">
      <c r="A42" s="19" t="s">
        <v>67</v>
      </c>
      <c r="B42" s="15" t="s">
        <v>32</v>
      </c>
      <c r="C42" s="20">
        <v>54567815</v>
      </c>
      <c r="D42" s="20"/>
      <c r="E42" s="21">
        <v>70866759</v>
      </c>
      <c r="F42" s="22">
        <v>70866759</v>
      </c>
      <c r="G42" s="22">
        <v>389735</v>
      </c>
      <c r="H42" s="22">
        <v>3438290</v>
      </c>
      <c r="I42" s="22">
        <v>3400641</v>
      </c>
      <c r="J42" s="22">
        <v>7228666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7228666</v>
      </c>
      <c r="X42" s="22">
        <v>7184061</v>
      </c>
      <c r="Y42" s="22">
        <v>44605</v>
      </c>
      <c r="Z42" s="23">
        <v>0.62088838054131223</v>
      </c>
      <c r="AA42" s="20">
        <v>70866759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44768794</v>
      </c>
      <c r="D45" s="20"/>
      <c r="E45" s="21">
        <v>67558493</v>
      </c>
      <c r="F45" s="22">
        <v>67558493</v>
      </c>
      <c r="G45" s="22">
        <v>185234</v>
      </c>
      <c r="H45" s="22">
        <v>3831130</v>
      </c>
      <c r="I45" s="22">
        <v>9388729</v>
      </c>
      <c r="J45" s="22">
        <v>13405093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13405093</v>
      </c>
      <c r="X45" s="22">
        <v>21193902</v>
      </c>
      <c r="Y45" s="22">
        <v>-7788809</v>
      </c>
      <c r="Z45" s="23">
        <v>-36.750235987691177</v>
      </c>
      <c r="AA45" s="20">
        <v>67558493</v>
      </c>
    </row>
    <row r="46" spans="1:27" x14ac:dyDescent="0.25">
      <c r="A46" s="19" t="s">
        <v>71</v>
      </c>
      <c r="B46" s="15" t="s">
        <v>32</v>
      </c>
      <c r="C46" s="20">
        <v>3346402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187488053</v>
      </c>
      <c r="D47" s="20"/>
      <c r="E47" s="21">
        <v>121371444</v>
      </c>
      <c r="F47" s="22">
        <v>121371444</v>
      </c>
      <c r="G47" s="22">
        <v>9577920</v>
      </c>
      <c r="H47" s="22">
        <v>9301348</v>
      </c>
      <c r="I47" s="22">
        <v>13044210</v>
      </c>
      <c r="J47" s="22">
        <v>31923478</v>
      </c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>
        <v>31923478</v>
      </c>
      <c r="X47" s="22">
        <v>29857380</v>
      </c>
      <c r="Y47" s="22">
        <v>2066098</v>
      </c>
      <c r="Z47" s="23">
        <v>6.9198904927357985</v>
      </c>
      <c r="AA47" s="20">
        <v>121371444</v>
      </c>
    </row>
    <row r="48" spans="1:27" x14ac:dyDescent="0.25">
      <c r="A48" s="37" t="s">
        <v>73</v>
      </c>
      <c r="B48" s="28" t="s">
        <v>32</v>
      </c>
      <c r="C48" s="29">
        <f>SUM(C35:C47)</f>
        <v>1745021810</v>
      </c>
      <c r="D48" s="29">
        <f t="shared" ref="D48:Y48" si="1">SUM(D35:D47)</f>
        <v>0</v>
      </c>
      <c r="E48" s="30">
        <f t="shared" si="1"/>
        <v>920191769</v>
      </c>
      <c r="F48" s="31">
        <f t="shared" si="1"/>
        <v>920191769</v>
      </c>
      <c r="G48" s="31">
        <f t="shared" si="1"/>
        <v>83009803</v>
      </c>
      <c r="H48" s="31">
        <f t="shared" si="1"/>
        <v>98726212</v>
      </c>
      <c r="I48" s="31">
        <f t="shared" si="1"/>
        <v>109092489</v>
      </c>
      <c r="J48" s="31">
        <f t="shared" si="1"/>
        <v>290828504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290828504</v>
      </c>
      <c r="X48" s="31">
        <f t="shared" si="1"/>
        <v>210225572</v>
      </c>
      <c r="Y48" s="31">
        <f t="shared" si="1"/>
        <v>80602932</v>
      </c>
      <c r="Z48" s="32">
        <f>+IF(X48&lt;&gt;0,+(Y48/X48)*100,0)</f>
        <v>38.34116431848738</v>
      </c>
      <c r="AA48" s="29">
        <f>SUM(AA35:AA47)</f>
        <v>920191769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-456661680</v>
      </c>
      <c r="D49" s="39">
        <f t="shared" si="2"/>
        <v>0</v>
      </c>
      <c r="E49" s="40">
        <f t="shared" si="2"/>
        <v>345118241</v>
      </c>
      <c r="F49" s="41">
        <f t="shared" si="2"/>
        <v>350298188</v>
      </c>
      <c r="G49" s="41">
        <f t="shared" si="2"/>
        <v>98371668</v>
      </c>
      <c r="H49" s="41">
        <f t="shared" si="2"/>
        <v>-11505693</v>
      </c>
      <c r="I49" s="41">
        <f t="shared" si="2"/>
        <v>-17787326</v>
      </c>
      <c r="J49" s="41">
        <f t="shared" si="2"/>
        <v>69078649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69078649</v>
      </c>
      <c r="X49" s="41">
        <f t="shared" si="2"/>
        <v>106883765</v>
      </c>
      <c r="Y49" s="41">
        <f t="shared" si="2"/>
        <v>-37805116</v>
      </c>
      <c r="Z49" s="42">
        <f>+IF(X49&lt;&gt;0,+(Y49/X49)*100,0)</f>
        <v>-35.370307174340276</v>
      </c>
      <c r="AA49" s="39">
        <f>+AA33-AA48</f>
        <v>350298188</v>
      </c>
    </row>
    <row r="50" spans="1:27" x14ac:dyDescent="0.25">
      <c r="A50" s="43" t="s">
        <v>75</v>
      </c>
      <c r="B50" s="15" t="s">
        <v>32</v>
      </c>
      <c r="C50" s="20">
        <v>118176953</v>
      </c>
      <c r="D50" s="20"/>
      <c r="E50" s="21">
        <v>111664412</v>
      </c>
      <c r="F50" s="22">
        <v>111664412</v>
      </c>
      <c r="G50" s="22"/>
      <c r="H50" s="22"/>
      <c r="I50" s="22">
        <v>339383</v>
      </c>
      <c r="J50" s="22">
        <v>339383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339383</v>
      </c>
      <c r="X50" s="22">
        <v>9346309</v>
      </c>
      <c r="Y50" s="22">
        <v>-9006926</v>
      </c>
      <c r="Z50" s="23">
        <v>-96.368801844664034</v>
      </c>
      <c r="AA50" s="20">
        <v>111664412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-338484727</v>
      </c>
      <c r="D52" s="48">
        <f t="shared" si="3"/>
        <v>0</v>
      </c>
      <c r="E52" s="49">
        <f t="shared" si="3"/>
        <v>456782653</v>
      </c>
      <c r="F52" s="50">
        <f t="shared" si="3"/>
        <v>461962600</v>
      </c>
      <c r="G52" s="50">
        <f t="shared" si="3"/>
        <v>98371668</v>
      </c>
      <c r="H52" s="50">
        <f t="shared" si="3"/>
        <v>-11505693</v>
      </c>
      <c r="I52" s="50">
        <f t="shared" si="3"/>
        <v>-17447943</v>
      </c>
      <c r="J52" s="50">
        <f t="shared" si="3"/>
        <v>69418032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69418032</v>
      </c>
      <c r="X52" s="50">
        <f t="shared" si="3"/>
        <v>116230074</v>
      </c>
      <c r="Y52" s="50">
        <f t="shared" si="3"/>
        <v>-46812042</v>
      </c>
      <c r="Z52" s="51">
        <f>+IF(X52&lt;&gt;0,+(Y52/X52)*100,0)</f>
        <v>-40.275326676639644</v>
      </c>
      <c r="AA52" s="48">
        <f>SUM(AA49:AA51)</f>
        <v>461962600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-338484727</v>
      </c>
      <c r="D54" s="54">
        <f>+D52-D53</f>
        <v>0</v>
      </c>
      <c r="E54" s="55">
        <f t="shared" si="4"/>
        <v>456782653</v>
      </c>
      <c r="F54" s="56">
        <f t="shared" si="4"/>
        <v>461962600</v>
      </c>
      <c r="G54" s="56">
        <f t="shared" si="4"/>
        <v>98371668</v>
      </c>
      <c r="H54" s="56">
        <f t="shared" si="4"/>
        <v>-11505693</v>
      </c>
      <c r="I54" s="56">
        <f t="shared" si="4"/>
        <v>-17447943</v>
      </c>
      <c r="J54" s="56">
        <f t="shared" si="4"/>
        <v>69418032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69418032</v>
      </c>
      <c r="X54" s="56">
        <f t="shared" si="4"/>
        <v>116230074</v>
      </c>
      <c r="Y54" s="56">
        <f t="shared" si="4"/>
        <v>-46812042</v>
      </c>
      <c r="Z54" s="57">
        <f>+IF(X54&lt;&gt;0,+(Y54/X54)*100,0)</f>
        <v>-40.275326676639644</v>
      </c>
      <c r="AA54" s="54">
        <f>+AA52-AA53</f>
        <v>461962600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-338484727</v>
      </c>
      <c r="D57" s="48">
        <f>SUM(D54:D56)</f>
        <v>0</v>
      </c>
      <c r="E57" s="49">
        <f t="shared" si="5"/>
        <v>456782653</v>
      </c>
      <c r="F57" s="50">
        <f t="shared" si="5"/>
        <v>461962600</v>
      </c>
      <c r="G57" s="50">
        <f t="shared" si="5"/>
        <v>98371668</v>
      </c>
      <c r="H57" s="50">
        <f t="shared" si="5"/>
        <v>-11505693</v>
      </c>
      <c r="I57" s="50">
        <f t="shared" si="5"/>
        <v>-17447943</v>
      </c>
      <c r="J57" s="50">
        <f t="shared" si="5"/>
        <v>69418032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69418032</v>
      </c>
      <c r="X57" s="50">
        <f t="shared" si="5"/>
        <v>116230074</v>
      </c>
      <c r="Y57" s="50">
        <f t="shared" si="5"/>
        <v>-46812042</v>
      </c>
      <c r="Z57" s="51">
        <f>+IF(X57&lt;&gt;0,+(Y57/X57)*100,0)</f>
        <v>-40.275326676639644</v>
      </c>
      <c r="AA57" s="48">
        <f>SUM(AA54:AA56)</f>
        <v>461962600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-338484727</v>
      </c>
      <c r="D60" s="65">
        <f>SUM(D57:D59)</f>
        <v>0</v>
      </c>
      <c r="E60" s="66">
        <f t="shared" si="6"/>
        <v>456782653</v>
      </c>
      <c r="F60" s="67">
        <f t="shared" si="6"/>
        <v>461962600</v>
      </c>
      <c r="G60" s="67">
        <f t="shared" si="6"/>
        <v>98371668</v>
      </c>
      <c r="H60" s="67">
        <f t="shared" si="6"/>
        <v>-11505693</v>
      </c>
      <c r="I60" s="67">
        <f t="shared" si="6"/>
        <v>-17447943</v>
      </c>
      <c r="J60" s="67">
        <f t="shared" si="6"/>
        <v>69418032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69418032</v>
      </c>
      <c r="X60" s="67">
        <f t="shared" si="6"/>
        <v>116230074</v>
      </c>
      <c r="Y60" s="67">
        <f t="shared" si="6"/>
        <v>-46812042</v>
      </c>
      <c r="Z60" s="68">
        <f>+IF(X60&lt;&gt;0,+(Y60/X60)*100,0)</f>
        <v>-40.275326676639644</v>
      </c>
      <c r="AA60" s="65">
        <f>SUM(AA57:AA59)</f>
        <v>461962600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2605323649</v>
      </c>
      <c r="D7" s="20"/>
      <c r="E7" s="21">
        <v>2983123300</v>
      </c>
      <c r="F7" s="22">
        <v>2983123300</v>
      </c>
      <c r="G7" s="22">
        <v>222692151</v>
      </c>
      <c r="H7" s="22"/>
      <c r="I7" s="22">
        <v>167040054</v>
      </c>
      <c r="J7" s="22">
        <v>389732205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389732205</v>
      </c>
      <c r="X7" s="22">
        <v>745780827</v>
      </c>
      <c r="Y7" s="22">
        <v>-356048622</v>
      </c>
      <c r="Z7" s="23">
        <v>-47.741723722269946</v>
      </c>
      <c r="AA7" s="20">
        <v>2983123300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767165070</v>
      </c>
      <c r="D13" s="20"/>
      <c r="E13" s="21">
        <v>758485850</v>
      </c>
      <c r="F13" s="22">
        <v>758485850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189621462</v>
      </c>
      <c r="Y13" s="22">
        <v>-189621462</v>
      </c>
      <c r="Z13" s="23">
        <v>-100</v>
      </c>
      <c r="AA13" s="20">
        <v>758485850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890040</v>
      </c>
      <c r="D17" s="20"/>
      <c r="E17" s="21">
        <v>926150</v>
      </c>
      <c r="F17" s="22">
        <v>926150</v>
      </c>
      <c r="G17" s="22">
        <v>78862</v>
      </c>
      <c r="H17" s="22"/>
      <c r="I17" s="22">
        <v>78862</v>
      </c>
      <c r="J17" s="22">
        <v>157724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157724</v>
      </c>
      <c r="X17" s="22">
        <v>231537</v>
      </c>
      <c r="Y17" s="22">
        <v>-73813</v>
      </c>
      <c r="Z17" s="23">
        <v>-31.879570003930258</v>
      </c>
      <c r="AA17" s="20">
        <v>926150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14289</v>
      </c>
      <c r="D20" s="20"/>
      <c r="E20" s="21"/>
      <c r="F20" s="22"/>
      <c r="G20" s="22">
        <v>2088</v>
      </c>
      <c r="H20" s="22"/>
      <c r="I20" s="22">
        <v>2112</v>
      </c>
      <c r="J20" s="22">
        <v>4200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4200</v>
      </c>
      <c r="X20" s="22"/>
      <c r="Y20" s="22">
        <v>4200</v>
      </c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181922359</v>
      </c>
      <c r="D26" s="20"/>
      <c r="E26" s="21">
        <v>230716930</v>
      </c>
      <c r="F26" s="22">
        <v>230716930</v>
      </c>
      <c r="G26" s="22">
        <v>74324759</v>
      </c>
      <c r="H26" s="22"/>
      <c r="I26" s="22"/>
      <c r="J26" s="22">
        <v>74324759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74324759</v>
      </c>
      <c r="X26" s="22">
        <v>57679233</v>
      </c>
      <c r="Y26" s="22">
        <v>16645526</v>
      </c>
      <c r="Z26" s="23">
        <v>28.858785275456071</v>
      </c>
      <c r="AA26" s="20">
        <v>230716930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3555315407</v>
      </c>
      <c r="D33" s="29">
        <f t="shared" ref="D33:Y33" si="0">SUM(D6:D32)</f>
        <v>0</v>
      </c>
      <c r="E33" s="30">
        <f t="shared" si="0"/>
        <v>3973252230</v>
      </c>
      <c r="F33" s="31">
        <f t="shared" si="0"/>
        <v>3973252230</v>
      </c>
      <c r="G33" s="31">
        <f t="shared" si="0"/>
        <v>297097860</v>
      </c>
      <c r="H33" s="31">
        <f t="shared" si="0"/>
        <v>0</v>
      </c>
      <c r="I33" s="31">
        <f t="shared" si="0"/>
        <v>167121028</v>
      </c>
      <c r="J33" s="31">
        <f t="shared" si="0"/>
        <v>464218888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464218888</v>
      </c>
      <c r="X33" s="31">
        <f t="shared" si="0"/>
        <v>993313059</v>
      </c>
      <c r="Y33" s="31">
        <f t="shared" si="0"/>
        <v>-529094171</v>
      </c>
      <c r="Z33" s="32">
        <f>+IF(X33&lt;&gt;0,+(Y33/X33)*100,0)</f>
        <v>-53.265601031426691</v>
      </c>
      <c r="AA33" s="29">
        <f>SUM(AA6:AA32)</f>
        <v>3973252230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179159531</v>
      </c>
      <c r="D35" s="20"/>
      <c r="E35" s="21">
        <v>267184340</v>
      </c>
      <c r="F35" s="22">
        <v>267184340</v>
      </c>
      <c r="G35" s="22">
        <v>18427139</v>
      </c>
      <c r="H35" s="22"/>
      <c r="I35" s="22">
        <v>18349355</v>
      </c>
      <c r="J35" s="22">
        <v>36776494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36776494</v>
      </c>
      <c r="X35" s="22">
        <v>66796089</v>
      </c>
      <c r="Y35" s="22">
        <v>-30019595</v>
      </c>
      <c r="Z35" s="23">
        <v>-44.942144741438376</v>
      </c>
      <c r="AA35" s="20">
        <v>267184340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180823412</v>
      </c>
      <c r="D38" s="20"/>
      <c r="E38" s="21">
        <v>259890390</v>
      </c>
      <c r="F38" s="22">
        <v>259890390</v>
      </c>
      <c r="G38" s="22">
        <v>3482381</v>
      </c>
      <c r="H38" s="22"/>
      <c r="I38" s="22">
        <v>2323183</v>
      </c>
      <c r="J38" s="22">
        <v>5805564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5805564</v>
      </c>
      <c r="X38" s="22">
        <v>64972599</v>
      </c>
      <c r="Y38" s="22">
        <v>-59167035</v>
      </c>
      <c r="Z38" s="23">
        <v>-91.064596323136158</v>
      </c>
      <c r="AA38" s="20">
        <v>259890390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1200349200</v>
      </c>
      <c r="F39" s="22">
        <v>1200349200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300087300</v>
      </c>
      <c r="Y39" s="22">
        <v>-300087300</v>
      </c>
      <c r="Z39" s="23">
        <v>-100</v>
      </c>
      <c r="AA39" s="20">
        <v>1200349200</v>
      </c>
    </row>
    <row r="40" spans="1:27" x14ac:dyDescent="0.25">
      <c r="A40" s="19" t="s">
        <v>66</v>
      </c>
      <c r="B40" s="15" t="s">
        <v>32</v>
      </c>
      <c r="C40" s="20">
        <v>180052931</v>
      </c>
      <c r="D40" s="20"/>
      <c r="E40" s="21">
        <v>114747590</v>
      </c>
      <c r="F40" s="22">
        <v>114747590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28686900</v>
      </c>
      <c r="Y40" s="22">
        <v>-28686900</v>
      </c>
      <c r="Z40" s="23">
        <v>-100</v>
      </c>
      <c r="AA40" s="20">
        <v>114747590</v>
      </c>
    </row>
    <row r="41" spans="1:27" x14ac:dyDescent="0.25">
      <c r="A41" s="19" t="s">
        <v>40</v>
      </c>
      <c r="B41" s="15" t="s">
        <v>32</v>
      </c>
      <c r="C41" s="20">
        <v>34141815</v>
      </c>
      <c r="D41" s="20"/>
      <c r="E41" s="21">
        <v>28227980</v>
      </c>
      <c r="F41" s="22">
        <v>28227980</v>
      </c>
      <c r="G41" s="22">
        <v>11016762</v>
      </c>
      <c r="H41" s="22"/>
      <c r="I41" s="22">
        <v>1927277</v>
      </c>
      <c r="J41" s="22">
        <v>12944039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12944039</v>
      </c>
      <c r="X41" s="22">
        <v>7056996</v>
      </c>
      <c r="Y41" s="22">
        <v>5887043</v>
      </c>
      <c r="Z41" s="23">
        <v>83.421373626965362</v>
      </c>
      <c r="AA41" s="20">
        <v>28227980</v>
      </c>
    </row>
    <row r="42" spans="1:27" x14ac:dyDescent="0.25">
      <c r="A42" s="19" t="s">
        <v>67</v>
      </c>
      <c r="B42" s="15" t="s">
        <v>32</v>
      </c>
      <c r="C42" s="20">
        <v>86542772</v>
      </c>
      <c r="D42" s="20"/>
      <c r="E42" s="21">
        <v>196438600</v>
      </c>
      <c r="F42" s="22">
        <v>196438600</v>
      </c>
      <c r="G42" s="22">
        <v>4827448</v>
      </c>
      <c r="H42" s="22"/>
      <c r="I42" s="22">
        <v>19439438</v>
      </c>
      <c r="J42" s="22">
        <v>24266886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24266886</v>
      </c>
      <c r="X42" s="22">
        <v>49109676</v>
      </c>
      <c r="Y42" s="22">
        <v>-24842790</v>
      </c>
      <c r="Z42" s="23">
        <v>-50.586344735811331</v>
      </c>
      <c r="AA42" s="20">
        <v>196438600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3237739862</v>
      </c>
      <c r="D44" s="20"/>
      <c r="E44" s="21">
        <v>525111060</v>
      </c>
      <c r="F44" s="22">
        <v>525111060</v>
      </c>
      <c r="G44" s="22"/>
      <c r="H44" s="22"/>
      <c r="I44" s="22">
        <v>33816376</v>
      </c>
      <c r="J44" s="22">
        <v>33816376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33816376</v>
      </c>
      <c r="X44" s="22">
        <v>131277765</v>
      </c>
      <c r="Y44" s="22">
        <v>-97461389</v>
      </c>
      <c r="Z44" s="23">
        <v>-74.24059131414981</v>
      </c>
      <c r="AA44" s="20">
        <v>525111060</v>
      </c>
    </row>
    <row r="45" spans="1:27" x14ac:dyDescent="0.25">
      <c r="A45" s="19" t="s">
        <v>70</v>
      </c>
      <c r="B45" s="15" t="s">
        <v>32</v>
      </c>
      <c r="C45" s="20">
        <v>36114112</v>
      </c>
      <c r="D45" s="20"/>
      <c r="E45" s="21">
        <v>141835700</v>
      </c>
      <c r="F45" s="22">
        <v>141835700</v>
      </c>
      <c r="G45" s="22">
        <v>23042818</v>
      </c>
      <c r="H45" s="22"/>
      <c r="I45" s="22">
        <v>5166995</v>
      </c>
      <c r="J45" s="22">
        <v>28209813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28209813</v>
      </c>
      <c r="X45" s="22">
        <v>35458941</v>
      </c>
      <c r="Y45" s="22">
        <v>-7249128</v>
      </c>
      <c r="Z45" s="23">
        <v>-20.443723911551672</v>
      </c>
      <c r="AA45" s="20">
        <v>141835700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392558668</v>
      </c>
      <c r="D47" s="20"/>
      <c r="E47" s="21">
        <v>385921150</v>
      </c>
      <c r="F47" s="22">
        <v>385921150</v>
      </c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>
        <v>96480288</v>
      </c>
      <c r="Y47" s="22">
        <v>-96480288</v>
      </c>
      <c r="Z47" s="23">
        <v>-100</v>
      </c>
      <c r="AA47" s="20">
        <v>385921150</v>
      </c>
    </row>
    <row r="48" spans="1:27" x14ac:dyDescent="0.25">
      <c r="A48" s="37" t="s">
        <v>73</v>
      </c>
      <c r="B48" s="28" t="s">
        <v>32</v>
      </c>
      <c r="C48" s="29">
        <f>SUM(C35:C47)</f>
        <v>4327133103</v>
      </c>
      <c r="D48" s="29">
        <f t="shared" ref="D48:Y48" si="1">SUM(D35:D47)</f>
        <v>0</v>
      </c>
      <c r="E48" s="30">
        <f t="shared" si="1"/>
        <v>3119706010</v>
      </c>
      <c r="F48" s="31">
        <f t="shared" si="1"/>
        <v>3119706010</v>
      </c>
      <c r="G48" s="31">
        <f t="shared" si="1"/>
        <v>60796548</v>
      </c>
      <c r="H48" s="31">
        <f t="shared" si="1"/>
        <v>0</v>
      </c>
      <c r="I48" s="31">
        <f t="shared" si="1"/>
        <v>81022624</v>
      </c>
      <c r="J48" s="31">
        <f t="shared" si="1"/>
        <v>141819172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141819172</v>
      </c>
      <c r="X48" s="31">
        <f t="shared" si="1"/>
        <v>779926554</v>
      </c>
      <c r="Y48" s="31">
        <f t="shared" si="1"/>
        <v>-638107382</v>
      </c>
      <c r="Z48" s="32">
        <f>+IF(X48&lt;&gt;0,+(Y48/X48)*100,0)</f>
        <v>-81.816342670645881</v>
      </c>
      <c r="AA48" s="29">
        <f>SUM(AA35:AA47)</f>
        <v>3119706010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-771817696</v>
      </c>
      <c r="D49" s="39">
        <f t="shared" si="2"/>
        <v>0</v>
      </c>
      <c r="E49" s="40">
        <f t="shared" si="2"/>
        <v>853546220</v>
      </c>
      <c r="F49" s="41">
        <f t="shared" si="2"/>
        <v>853546220</v>
      </c>
      <c r="G49" s="41">
        <f t="shared" si="2"/>
        <v>236301312</v>
      </c>
      <c r="H49" s="41">
        <f t="shared" si="2"/>
        <v>0</v>
      </c>
      <c r="I49" s="41">
        <f t="shared" si="2"/>
        <v>86098404</v>
      </c>
      <c r="J49" s="41">
        <f t="shared" si="2"/>
        <v>322399716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322399716</v>
      </c>
      <c r="X49" s="41">
        <f t="shared" si="2"/>
        <v>213386505</v>
      </c>
      <c r="Y49" s="41">
        <f t="shared" si="2"/>
        <v>109013211</v>
      </c>
      <c r="Z49" s="42">
        <f>+IF(X49&lt;&gt;0,+(Y49/X49)*100,0)</f>
        <v>51.087209568383905</v>
      </c>
      <c r="AA49" s="39">
        <f>+AA33-AA48</f>
        <v>853546220</v>
      </c>
    </row>
    <row r="50" spans="1:27" x14ac:dyDescent="0.25">
      <c r="A50" s="43" t="s">
        <v>75</v>
      </c>
      <c r="B50" s="15" t="s">
        <v>32</v>
      </c>
      <c r="C50" s="20">
        <v>212173479</v>
      </c>
      <c r="D50" s="20"/>
      <c r="E50" s="21">
        <v>499722280</v>
      </c>
      <c r="F50" s="22">
        <v>499722280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124930569</v>
      </c>
      <c r="Y50" s="22">
        <v>-124930569</v>
      </c>
      <c r="Z50" s="23">
        <v>-100</v>
      </c>
      <c r="AA50" s="20">
        <v>499722280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-559644217</v>
      </c>
      <c r="D52" s="48">
        <f t="shared" si="3"/>
        <v>0</v>
      </c>
      <c r="E52" s="49">
        <f t="shared" si="3"/>
        <v>1353268500</v>
      </c>
      <c r="F52" s="50">
        <f t="shared" si="3"/>
        <v>1353268500</v>
      </c>
      <c r="G52" s="50">
        <f t="shared" si="3"/>
        <v>236301312</v>
      </c>
      <c r="H52" s="50">
        <f t="shared" si="3"/>
        <v>0</v>
      </c>
      <c r="I52" s="50">
        <f t="shared" si="3"/>
        <v>86098404</v>
      </c>
      <c r="J52" s="50">
        <f t="shared" si="3"/>
        <v>322399716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322399716</v>
      </c>
      <c r="X52" s="50">
        <f t="shared" si="3"/>
        <v>338317074</v>
      </c>
      <c r="Y52" s="50">
        <f t="shared" si="3"/>
        <v>-15917358</v>
      </c>
      <c r="Z52" s="51">
        <f>+IF(X52&lt;&gt;0,+(Y52/X52)*100,0)</f>
        <v>-4.7048639348305548</v>
      </c>
      <c r="AA52" s="48">
        <f>SUM(AA49:AA51)</f>
        <v>1353268500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-559644217</v>
      </c>
      <c r="D54" s="54">
        <f>+D52-D53</f>
        <v>0</v>
      </c>
      <c r="E54" s="55">
        <f t="shared" si="4"/>
        <v>1353268500</v>
      </c>
      <c r="F54" s="56">
        <f t="shared" si="4"/>
        <v>1353268500</v>
      </c>
      <c r="G54" s="56">
        <f t="shared" si="4"/>
        <v>236301312</v>
      </c>
      <c r="H54" s="56">
        <f t="shared" si="4"/>
        <v>0</v>
      </c>
      <c r="I54" s="56">
        <f t="shared" si="4"/>
        <v>86098404</v>
      </c>
      <c r="J54" s="56">
        <f t="shared" si="4"/>
        <v>322399716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322399716</v>
      </c>
      <c r="X54" s="56">
        <f t="shared" si="4"/>
        <v>338317074</v>
      </c>
      <c r="Y54" s="56">
        <f t="shared" si="4"/>
        <v>-15917358</v>
      </c>
      <c r="Z54" s="57">
        <f>+IF(X54&lt;&gt;0,+(Y54/X54)*100,0)</f>
        <v>-4.7048639348305548</v>
      </c>
      <c r="AA54" s="54">
        <f>+AA52-AA53</f>
        <v>1353268500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-559644217</v>
      </c>
      <c r="D57" s="48">
        <f>SUM(D54:D56)</f>
        <v>0</v>
      </c>
      <c r="E57" s="49">
        <f t="shared" si="5"/>
        <v>1353268500</v>
      </c>
      <c r="F57" s="50">
        <f t="shared" si="5"/>
        <v>1353268500</v>
      </c>
      <c r="G57" s="50">
        <f t="shared" si="5"/>
        <v>236301312</v>
      </c>
      <c r="H57" s="50">
        <f t="shared" si="5"/>
        <v>0</v>
      </c>
      <c r="I57" s="50">
        <f t="shared" si="5"/>
        <v>86098404</v>
      </c>
      <c r="J57" s="50">
        <f t="shared" si="5"/>
        <v>322399716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322399716</v>
      </c>
      <c r="X57" s="50">
        <f t="shared" si="5"/>
        <v>338317074</v>
      </c>
      <c r="Y57" s="50">
        <f t="shared" si="5"/>
        <v>-15917358</v>
      </c>
      <c r="Z57" s="51">
        <f>+IF(X57&lt;&gt;0,+(Y57/X57)*100,0)</f>
        <v>-4.7048639348305548</v>
      </c>
      <c r="AA57" s="48">
        <f>SUM(AA54:AA56)</f>
        <v>1353268500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-559644217</v>
      </c>
      <c r="D60" s="65">
        <f>SUM(D57:D59)</f>
        <v>0</v>
      </c>
      <c r="E60" s="66">
        <f t="shared" si="6"/>
        <v>1353268500</v>
      </c>
      <c r="F60" s="67">
        <f t="shared" si="6"/>
        <v>1353268500</v>
      </c>
      <c r="G60" s="67">
        <f t="shared" si="6"/>
        <v>236301312</v>
      </c>
      <c r="H60" s="67">
        <f t="shared" si="6"/>
        <v>0</v>
      </c>
      <c r="I60" s="67">
        <f t="shared" si="6"/>
        <v>86098404</v>
      </c>
      <c r="J60" s="67">
        <f t="shared" si="6"/>
        <v>322399716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322399716</v>
      </c>
      <c r="X60" s="67">
        <f t="shared" si="6"/>
        <v>338317074</v>
      </c>
      <c r="Y60" s="67">
        <f t="shared" si="6"/>
        <v>-15917358</v>
      </c>
      <c r="Z60" s="68">
        <f>+IF(X60&lt;&gt;0,+(Y60/X60)*100,0)</f>
        <v>-4.7048639348305548</v>
      </c>
      <c r="AA60" s="65">
        <f>SUM(AA57:AA59)</f>
        <v>1353268500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59172077</v>
      </c>
      <c r="D7" s="20"/>
      <c r="E7" s="21">
        <v>62839886</v>
      </c>
      <c r="F7" s="22">
        <v>62839886</v>
      </c>
      <c r="G7" s="22">
        <v>4533903</v>
      </c>
      <c r="H7" s="22">
        <v>4731249</v>
      </c>
      <c r="I7" s="22">
        <v>4706199</v>
      </c>
      <c r="J7" s="22">
        <v>13971351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13971351</v>
      </c>
      <c r="X7" s="22">
        <v>15710049</v>
      </c>
      <c r="Y7" s="22">
        <v>-1738698</v>
      </c>
      <c r="Z7" s="23">
        <v>-11.067425696762626</v>
      </c>
      <c r="AA7" s="20">
        <v>62839886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22437</v>
      </c>
      <c r="D17" s="20"/>
      <c r="E17" s="21">
        <v>37105</v>
      </c>
      <c r="F17" s="22">
        <v>37105</v>
      </c>
      <c r="G17" s="22">
        <v>1744</v>
      </c>
      <c r="H17" s="22"/>
      <c r="I17" s="22"/>
      <c r="J17" s="22">
        <v>1744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1744</v>
      </c>
      <c r="X17" s="22">
        <v>9279</v>
      </c>
      <c r="Y17" s="22">
        <v>-7535</v>
      </c>
      <c r="Z17" s="23">
        <v>-81.204871214570545</v>
      </c>
      <c r="AA17" s="20">
        <v>37105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330</v>
      </c>
      <c r="D20" s="20"/>
      <c r="E20" s="21">
        <v>15987</v>
      </c>
      <c r="F20" s="22">
        <v>15987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>
        <v>3999</v>
      </c>
      <c r="Y20" s="22">
        <v>-3999</v>
      </c>
      <c r="Z20" s="18">
        <v>-100</v>
      </c>
      <c r="AA20" s="20">
        <v>15987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4193517</v>
      </c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63388361</v>
      </c>
      <c r="D33" s="29">
        <f t="shared" ref="D33:Y33" si="0">SUM(D6:D32)</f>
        <v>0</v>
      </c>
      <c r="E33" s="30">
        <f t="shared" si="0"/>
        <v>62892978</v>
      </c>
      <c r="F33" s="31">
        <f t="shared" si="0"/>
        <v>62892978</v>
      </c>
      <c r="G33" s="31">
        <f t="shared" si="0"/>
        <v>4535647</v>
      </c>
      <c r="H33" s="31">
        <f t="shared" si="0"/>
        <v>4731249</v>
      </c>
      <c r="I33" s="31">
        <f t="shared" si="0"/>
        <v>4706199</v>
      </c>
      <c r="J33" s="31">
        <f t="shared" si="0"/>
        <v>13973095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13973095</v>
      </c>
      <c r="X33" s="31">
        <f t="shared" si="0"/>
        <v>15723327</v>
      </c>
      <c r="Y33" s="31">
        <f t="shared" si="0"/>
        <v>-1750232</v>
      </c>
      <c r="Z33" s="32">
        <f>+IF(X33&lt;&gt;0,+(Y33/X33)*100,0)</f>
        <v>-11.131435478000299</v>
      </c>
      <c r="AA33" s="29">
        <f>SUM(AA6:AA32)</f>
        <v>62892978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15520689</v>
      </c>
      <c r="D35" s="20"/>
      <c r="E35" s="21">
        <v>13234912</v>
      </c>
      <c r="F35" s="22">
        <v>13234912</v>
      </c>
      <c r="G35" s="22">
        <v>1001084</v>
      </c>
      <c r="H35" s="22">
        <v>1272864</v>
      </c>
      <c r="I35" s="22">
        <v>1201075</v>
      </c>
      <c r="J35" s="22">
        <v>3475023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3475023</v>
      </c>
      <c r="X35" s="22">
        <v>3308748</v>
      </c>
      <c r="Y35" s="22">
        <v>166275</v>
      </c>
      <c r="Z35" s="23">
        <v>5.0253147111838068</v>
      </c>
      <c r="AA35" s="20">
        <v>13234912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540659</v>
      </c>
      <c r="D38" s="20"/>
      <c r="E38" s="21">
        <v>523000</v>
      </c>
      <c r="F38" s="22">
        <v>523000</v>
      </c>
      <c r="G38" s="22"/>
      <c r="H38" s="22">
        <v>44570</v>
      </c>
      <c r="I38" s="22">
        <v>38333</v>
      </c>
      <c r="J38" s="22">
        <v>82903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82903</v>
      </c>
      <c r="X38" s="22">
        <v>130752</v>
      </c>
      <c r="Y38" s="22">
        <v>-47849</v>
      </c>
      <c r="Z38" s="23">
        <v>-36.595233724914337</v>
      </c>
      <c r="AA38" s="20">
        <v>523000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29359382</v>
      </c>
      <c r="D40" s="20"/>
      <c r="E40" s="21">
        <v>33082498</v>
      </c>
      <c r="F40" s="22">
        <v>33082498</v>
      </c>
      <c r="G40" s="22">
        <v>2447510</v>
      </c>
      <c r="H40" s="22">
        <v>1943537</v>
      </c>
      <c r="I40" s="22">
        <v>2196612</v>
      </c>
      <c r="J40" s="22">
        <v>6587659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6587659</v>
      </c>
      <c r="X40" s="22">
        <v>8270628</v>
      </c>
      <c r="Y40" s="22">
        <v>-1682969</v>
      </c>
      <c r="Z40" s="23">
        <v>-20.34874498042954</v>
      </c>
      <c r="AA40" s="20">
        <v>33082498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9105415</v>
      </c>
      <c r="D42" s="20"/>
      <c r="E42" s="21">
        <v>6083050</v>
      </c>
      <c r="F42" s="22">
        <v>6083050</v>
      </c>
      <c r="G42" s="22"/>
      <c r="H42" s="22">
        <v>2158843</v>
      </c>
      <c r="I42" s="22">
        <v>284600</v>
      </c>
      <c r="J42" s="22">
        <v>2443443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2443443</v>
      </c>
      <c r="X42" s="22">
        <v>1520766</v>
      </c>
      <c r="Y42" s="22">
        <v>922677</v>
      </c>
      <c r="Z42" s="23">
        <v>60.671858786953415</v>
      </c>
      <c r="AA42" s="20">
        <v>6083050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16706829</v>
      </c>
      <c r="D45" s="20"/>
      <c r="E45" s="21">
        <v>18625612</v>
      </c>
      <c r="F45" s="22">
        <v>18625612</v>
      </c>
      <c r="G45" s="22">
        <v>825828</v>
      </c>
      <c r="H45" s="22">
        <v>900215</v>
      </c>
      <c r="I45" s="22">
        <v>886537</v>
      </c>
      <c r="J45" s="22">
        <v>2612580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2612580</v>
      </c>
      <c r="X45" s="22">
        <v>4656429</v>
      </c>
      <c r="Y45" s="22">
        <v>-2043849</v>
      </c>
      <c r="Z45" s="23">
        <v>-43.893056245461921</v>
      </c>
      <c r="AA45" s="20">
        <v>18625612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71232974</v>
      </c>
      <c r="D48" s="29">
        <f t="shared" ref="D48:Y48" si="1">SUM(D35:D47)</f>
        <v>0</v>
      </c>
      <c r="E48" s="30">
        <f t="shared" si="1"/>
        <v>71549072</v>
      </c>
      <c r="F48" s="31">
        <f t="shared" si="1"/>
        <v>71549072</v>
      </c>
      <c r="G48" s="31">
        <f t="shared" si="1"/>
        <v>4274422</v>
      </c>
      <c r="H48" s="31">
        <f t="shared" si="1"/>
        <v>6320029</v>
      </c>
      <c r="I48" s="31">
        <f t="shared" si="1"/>
        <v>4607157</v>
      </c>
      <c r="J48" s="31">
        <f t="shared" si="1"/>
        <v>15201608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15201608</v>
      </c>
      <c r="X48" s="31">
        <f t="shared" si="1"/>
        <v>17887323</v>
      </c>
      <c r="Y48" s="31">
        <f t="shared" si="1"/>
        <v>-2685715</v>
      </c>
      <c r="Z48" s="32">
        <f>+IF(X48&lt;&gt;0,+(Y48/X48)*100,0)</f>
        <v>-15.014627957464624</v>
      </c>
      <c r="AA48" s="29">
        <f>SUM(AA35:AA47)</f>
        <v>71549072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-7844613</v>
      </c>
      <c r="D49" s="39">
        <f t="shared" si="2"/>
        <v>0</v>
      </c>
      <c r="E49" s="40">
        <f t="shared" si="2"/>
        <v>-8656094</v>
      </c>
      <c r="F49" s="41">
        <f t="shared" si="2"/>
        <v>-8656094</v>
      </c>
      <c r="G49" s="41">
        <f t="shared" si="2"/>
        <v>261225</v>
      </c>
      <c r="H49" s="41">
        <f t="shared" si="2"/>
        <v>-1588780</v>
      </c>
      <c r="I49" s="41">
        <f t="shared" si="2"/>
        <v>99042</v>
      </c>
      <c r="J49" s="41">
        <f t="shared" si="2"/>
        <v>-1228513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-1228513</v>
      </c>
      <c r="X49" s="41">
        <f t="shared" si="2"/>
        <v>-2163996</v>
      </c>
      <c r="Y49" s="41">
        <f t="shared" si="2"/>
        <v>935483</v>
      </c>
      <c r="Z49" s="42">
        <f>+IF(X49&lt;&gt;0,+(Y49/X49)*100,0)</f>
        <v>-43.229423714276734</v>
      </c>
      <c r="AA49" s="39">
        <f>+AA33-AA48</f>
        <v>-8656094</v>
      </c>
    </row>
    <row r="50" spans="1:27" x14ac:dyDescent="0.25">
      <c r="A50" s="43" t="s">
        <v>75</v>
      </c>
      <c r="B50" s="15" t="s">
        <v>32</v>
      </c>
      <c r="C50" s="20">
        <v>27956778</v>
      </c>
      <c r="D50" s="20"/>
      <c r="E50" s="21">
        <v>58333000</v>
      </c>
      <c r="F50" s="22">
        <v>58333000</v>
      </c>
      <c r="G50" s="22"/>
      <c r="H50" s="22">
        <v>13794809</v>
      </c>
      <c r="I50" s="22">
        <v>-10003455</v>
      </c>
      <c r="J50" s="22">
        <v>3791354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3791354</v>
      </c>
      <c r="X50" s="22">
        <v>14583252</v>
      </c>
      <c r="Y50" s="22">
        <v>-10791898</v>
      </c>
      <c r="Z50" s="23">
        <v>-74.001999005434442</v>
      </c>
      <c r="AA50" s="20">
        <v>58333000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20112165</v>
      </c>
      <c r="D52" s="48">
        <f t="shared" si="3"/>
        <v>0</v>
      </c>
      <c r="E52" s="49">
        <f t="shared" si="3"/>
        <v>49676906</v>
      </c>
      <c r="F52" s="50">
        <f t="shared" si="3"/>
        <v>49676906</v>
      </c>
      <c r="G52" s="50">
        <f t="shared" si="3"/>
        <v>261225</v>
      </c>
      <c r="H52" s="50">
        <f t="shared" si="3"/>
        <v>12206029</v>
      </c>
      <c r="I52" s="50">
        <f t="shared" si="3"/>
        <v>-9904413</v>
      </c>
      <c r="J52" s="50">
        <f t="shared" si="3"/>
        <v>2562841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2562841</v>
      </c>
      <c r="X52" s="50">
        <f t="shared" si="3"/>
        <v>12419256</v>
      </c>
      <c r="Y52" s="50">
        <f t="shared" si="3"/>
        <v>-9856415</v>
      </c>
      <c r="Z52" s="51">
        <f>+IF(X52&lt;&gt;0,+(Y52/X52)*100,0)</f>
        <v>-79.363973171983886</v>
      </c>
      <c r="AA52" s="48">
        <f>SUM(AA49:AA51)</f>
        <v>49676906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20112165</v>
      </c>
      <c r="D54" s="54">
        <f>+D52-D53</f>
        <v>0</v>
      </c>
      <c r="E54" s="55">
        <f t="shared" si="4"/>
        <v>49676906</v>
      </c>
      <c r="F54" s="56">
        <f t="shared" si="4"/>
        <v>49676906</v>
      </c>
      <c r="G54" s="56">
        <f t="shared" si="4"/>
        <v>261225</v>
      </c>
      <c r="H54" s="56">
        <f t="shared" si="4"/>
        <v>12206029</v>
      </c>
      <c r="I54" s="56">
        <f t="shared" si="4"/>
        <v>-9904413</v>
      </c>
      <c r="J54" s="56">
        <f t="shared" si="4"/>
        <v>2562841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2562841</v>
      </c>
      <c r="X54" s="56">
        <f t="shared" si="4"/>
        <v>12419256</v>
      </c>
      <c r="Y54" s="56">
        <f t="shared" si="4"/>
        <v>-9856415</v>
      </c>
      <c r="Z54" s="57">
        <f>+IF(X54&lt;&gt;0,+(Y54/X54)*100,0)</f>
        <v>-79.363973171983886</v>
      </c>
      <c r="AA54" s="54">
        <f>+AA52-AA53</f>
        <v>49676906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20112165</v>
      </c>
      <c r="D57" s="48">
        <f>SUM(D54:D56)</f>
        <v>0</v>
      </c>
      <c r="E57" s="49">
        <f t="shared" si="5"/>
        <v>49676906</v>
      </c>
      <c r="F57" s="50">
        <f t="shared" si="5"/>
        <v>49676906</v>
      </c>
      <c r="G57" s="50">
        <f t="shared" si="5"/>
        <v>261225</v>
      </c>
      <c r="H57" s="50">
        <f t="shared" si="5"/>
        <v>12206029</v>
      </c>
      <c r="I57" s="50">
        <f t="shared" si="5"/>
        <v>-9904413</v>
      </c>
      <c r="J57" s="50">
        <f t="shared" si="5"/>
        <v>2562841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2562841</v>
      </c>
      <c r="X57" s="50">
        <f t="shared" si="5"/>
        <v>12419256</v>
      </c>
      <c r="Y57" s="50">
        <f t="shared" si="5"/>
        <v>-9856415</v>
      </c>
      <c r="Z57" s="51">
        <f>+IF(X57&lt;&gt;0,+(Y57/X57)*100,0)</f>
        <v>-79.363973171983886</v>
      </c>
      <c r="AA57" s="48">
        <f>SUM(AA54:AA56)</f>
        <v>49676906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20112165</v>
      </c>
      <c r="D60" s="65">
        <f>SUM(D57:D59)</f>
        <v>0</v>
      </c>
      <c r="E60" s="66">
        <f t="shared" si="6"/>
        <v>49676906</v>
      </c>
      <c r="F60" s="67">
        <f t="shared" si="6"/>
        <v>49676906</v>
      </c>
      <c r="G60" s="67">
        <f t="shared" si="6"/>
        <v>261225</v>
      </c>
      <c r="H60" s="67">
        <f t="shared" si="6"/>
        <v>12206029</v>
      </c>
      <c r="I60" s="67">
        <f t="shared" si="6"/>
        <v>-9904413</v>
      </c>
      <c r="J60" s="67">
        <f t="shared" si="6"/>
        <v>2562841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2562841</v>
      </c>
      <c r="X60" s="67">
        <f t="shared" si="6"/>
        <v>12419256</v>
      </c>
      <c r="Y60" s="67">
        <f t="shared" si="6"/>
        <v>-9856415</v>
      </c>
      <c r="Z60" s="68">
        <f>+IF(X60&lt;&gt;0,+(Y60/X60)*100,0)</f>
        <v>-79.363973171983886</v>
      </c>
      <c r="AA60" s="65">
        <f>SUM(AA57:AA59)</f>
        <v>49676906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18613706</v>
      </c>
      <c r="D7" s="20"/>
      <c r="E7" s="21">
        <v>19029990</v>
      </c>
      <c r="F7" s="22">
        <v>19029990</v>
      </c>
      <c r="G7" s="22">
        <v>1701407</v>
      </c>
      <c r="H7" s="22">
        <v>1800000</v>
      </c>
      <c r="I7" s="22">
        <v>1666762</v>
      </c>
      <c r="J7" s="22">
        <v>5168169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5168169</v>
      </c>
      <c r="X7" s="22">
        <v>4757499</v>
      </c>
      <c r="Y7" s="22">
        <v>410670</v>
      </c>
      <c r="Z7" s="23">
        <v>8.6320564649619467</v>
      </c>
      <c r="AA7" s="20">
        <v>19029990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2855837</v>
      </c>
      <c r="D13" s="20"/>
      <c r="E13" s="21">
        <v>1744691</v>
      </c>
      <c r="F13" s="22">
        <v>1744691</v>
      </c>
      <c r="G13" s="22">
        <v>-18</v>
      </c>
      <c r="H13" s="22">
        <v>538664</v>
      </c>
      <c r="I13" s="22">
        <v>279451</v>
      </c>
      <c r="J13" s="22">
        <v>818097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818097</v>
      </c>
      <c r="X13" s="22">
        <v>436173</v>
      </c>
      <c r="Y13" s="22">
        <v>381924</v>
      </c>
      <c r="Z13" s="23">
        <v>87.562503868877712</v>
      </c>
      <c r="AA13" s="20">
        <v>1744691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15427440</v>
      </c>
      <c r="F26" s="22">
        <v>15427440</v>
      </c>
      <c r="G26" s="22"/>
      <c r="H26" s="22">
        <v>6428100</v>
      </c>
      <c r="I26" s="22"/>
      <c r="J26" s="22">
        <v>6428100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6428100</v>
      </c>
      <c r="X26" s="22">
        <v>3856860</v>
      </c>
      <c r="Y26" s="22">
        <v>2571240</v>
      </c>
      <c r="Z26" s="23">
        <v>66.666666666666657</v>
      </c>
      <c r="AA26" s="20">
        <v>15427440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21469543</v>
      </c>
      <c r="D33" s="29">
        <f t="shared" ref="D33:Y33" si="0">SUM(D6:D32)</f>
        <v>0</v>
      </c>
      <c r="E33" s="30">
        <f t="shared" si="0"/>
        <v>36202121</v>
      </c>
      <c r="F33" s="31">
        <f t="shared" si="0"/>
        <v>36202121</v>
      </c>
      <c r="G33" s="31">
        <f t="shared" si="0"/>
        <v>1701389</v>
      </c>
      <c r="H33" s="31">
        <f t="shared" si="0"/>
        <v>8766764</v>
      </c>
      <c r="I33" s="31">
        <f t="shared" si="0"/>
        <v>1946213</v>
      </c>
      <c r="J33" s="31">
        <f t="shared" si="0"/>
        <v>12414366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12414366</v>
      </c>
      <c r="X33" s="31">
        <f t="shared" si="0"/>
        <v>9050532</v>
      </c>
      <c r="Y33" s="31">
        <f t="shared" si="0"/>
        <v>3363834</v>
      </c>
      <c r="Z33" s="32">
        <f>+IF(X33&lt;&gt;0,+(Y33/X33)*100,0)</f>
        <v>37.167251604657054</v>
      </c>
      <c r="AA33" s="29">
        <f>SUM(AA6:AA32)</f>
        <v>36202121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9592806</v>
      </c>
      <c r="D35" s="20"/>
      <c r="E35" s="21">
        <v>7248611</v>
      </c>
      <c r="F35" s="22">
        <v>7248611</v>
      </c>
      <c r="G35" s="22">
        <v>847401</v>
      </c>
      <c r="H35" s="22">
        <v>784594</v>
      </c>
      <c r="I35" s="22">
        <v>815608</v>
      </c>
      <c r="J35" s="22">
        <v>2447603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2447603</v>
      </c>
      <c r="X35" s="22">
        <v>1812156</v>
      </c>
      <c r="Y35" s="22">
        <v>635447</v>
      </c>
      <c r="Z35" s="23">
        <v>35.06580007460726</v>
      </c>
      <c r="AA35" s="20">
        <v>7248611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4946260</v>
      </c>
      <c r="D38" s="20"/>
      <c r="E38" s="21">
        <v>3294401</v>
      </c>
      <c r="F38" s="22">
        <v>3294401</v>
      </c>
      <c r="G38" s="22">
        <v>20085</v>
      </c>
      <c r="H38" s="22">
        <v>141976</v>
      </c>
      <c r="I38" s="22">
        <v>270578</v>
      </c>
      <c r="J38" s="22">
        <v>432639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432639</v>
      </c>
      <c r="X38" s="22">
        <v>823602</v>
      </c>
      <c r="Y38" s="22">
        <v>-390963</v>
      </c>
      <c r="Z38" s="23">
        <v>-47.469894439304419</v>
      </c>
      <c r="AA38" s="20">
        <v>3294401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5000000</v>
      </c>
      <c r="F39" s="22">
        <v>5000000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1249998</v>
      </c>
      <c r="Y39" s="22">
        <v>-1249998</v>
      </c>
      <c r="Z39" s="23">
        <v>-100</v>
      </c>
      <c r="AA39" s="20">
        <v>5000000</v>
      </c>
    </row>
    <row r="40" spans="1:27" x14ac:dyDescent="0.25">
      <c r="A40" s="19" t="s">
        <v>66</v>
      </c>
      <c r="B40" s="15" t="s">
        <v>32</v>
      </c>
      <c r="C40" s="20">
        <v>13228879</v>
      </c>
      <c r="D40" s="20"/>
      <c r="E40" s="21">
        <v>8273015</v>
      </c>
      <c r="F40" s="22">
        <v>8273015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2068251</v>
      </c>
      <c r="Y40" s="22">
        <v>-2068251</v>
      </c>
      <c r="Z40" s="23">
        <v>-100</v>
      </c>
      <c r="AA40" s="20">
        <v>8273015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2226009</v>
      </c>
      <c r="D42" s="20"/>
      <c r="E42" s="21">
        <v>2810114</v>
      </c>
      <c r="F42" s="22">
        <v>2810114</v>
      </c>
      <c r="G42" s="22"/>
      <c r="H42" s="22">
        <v>81464</v>
      </c>
      <c r="I42" s="22">
        <v>323630</v>
      </c>
      <c r="J42" s="22">
        <v>405094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405094</v>
      </c>
      <c r="X42" s="22">
        <v>702525</v>
      </c>
      <c r="Y42" s="22">
        <v>-297431</v>
      </c>
      <c r="Z42" s="23">
        <v>-42.337425714387386</v>
      </c>
      <c r="AA42" s="20">
        <v>2810114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13858228</v>
      </c>
      <c r="F44" s="22">
        <v>13858228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3464556</v>
      </c>
      <c r="Y44" s="22">
        <v>-3464556</v>
      </c>
      <c r="Z44" s="23">
        <v>-100</v>
      </c>
      <c r="AA44" s="20">
        <v>13858228</v>
      </c>
    </row>
    <row r="45" spans="1:27" x14ac:dyDescent="0.25">
      <c r="A45" s="19" t="s">
        <v>70</v>
      </c>
      <c r="B45" s="15" t="s">
        <v>32</v>
      </c>
      <c r="C45" s="20">
        <v>264660</v>
      </c>
      <c r="D45" s="20"/>
      <c r="E45" s="21">
        <v>299229</v>
      </c>
      <c r="F45" s="22">
        <v>222132</v>
      </c>
      <c r="G45" s="22">
        <v>9735</v>
      </c>
      <c r="H45" s="22">
        <v>14693</v>
      </c>
      <c r="I45" s="22">
        <v>14083</v>
      </c>
      <c r="J45" s="22">
        <v>38511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38511</v>
      </c>
      <c r="X45" s="22">
        <v>55533</v>
      </c>
      <c r="Y45" s="22">
        <v>-17022</v>
      </c>
      <c r="Z45" s="23">
        <v>-30.652044730160444</v>
      </c>
      <c r="AA45" s="20">
        <v>222132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30258614</v>
      </c>
      <c r="D48" s="29">
        <f t="shared" ref="D48:Y48" si="1">SUM(D35:D47)</f>
        <v>0</v>
      </c>
      <c r="E48" s="30">
        <f t="shared" si="1"/>
        <v>40783598</v>
      </c>
      <c r="F48" s="31">
        <f t="shared" si="1"/>
        <v>40706501</v>
      </c>
      <c r="G48" s="31">
        <f t="shared" si="1"/>
        <v>877221</v>
      </c>
      <c r="H48" s="31">
        <f t="shared" si="1"/>
        <v>1022727</v>
      </c>
      <c r="I48" s="31">
        <f t="shared" si="1"/>
        <v>1423899</v>
      </c>
      <c r="J48" s="31">
        <f t="shared" si="1"/>
        <v>3323847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3323847</v>
      </c>
      <c r="X48" s="31">
        <f t="shared" si="1"/>
        <v>10176621</v>
      </c>
      <c r="Y48" s="31">
        <f t="shared" si="1"/>
        <v>-6852774</v>
      </c>
      <c r="Z48" s="32">
        <f>+IF(X48&lt;&gt;0,+(Y48/X48)*100,0)</f>
        <v>-67.338402402919399</v>
      </c>
      <c r="AA48" s="29">
        <f>SUM(AA35:AA47)</f>
        <v>40706501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-8789071</v>
      </c>
      <c r="D49" s="39">
        <f t="shared" si="2"/>
        <v>0</v>
      </c>
      <c r="E49" s="40">
        <f t="shared" si="2"/>
        <v>-4581477</v>
      </c>
      <c r="F49" s="41">
        <f t="shared" si="2"/>
        <v>-4504380</v>
      </c>
      <c r="G49" s="41">
        <f t="shared" si="2"/>
        <v>824168</v>
      </c>
      <c r="H49" s="41">
        <f t="shared" si="2"/>
        <v>7744037</v>
      </c>
      <c r="I49" s="41">
        <f t="shared" si="2"/>
        <v>522314</v>
      </c>
      <c r="J49" s="41">
        <f t="shared" si="2"/>
        <v>9090519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9090519</v>
      </c>
      <c r="X49" s="41">
        <f t="shared" si="2"/>
        <v>-1126089</v>
      </c>
      <c r="Y49" s="41">
        <f t="shared" si="2"/>
        <v>10216608</v>
      </c>
      <c r="Z49" s="42">
        <f>+IF(X49&lt;&gt;0,+(Y49/X49)*100,0)</f>
        <v>-907.26470110266609</v>
      </c>
      <c r="AA49" s="39">
        <f>+AA33-AA48</f>
        <v>-4504380</v>
      </c>
    </row>
    <row r="50" spans="1:27" x14ac:dyDescent="0.25">
      <c r="A50" s="43" t="s">
        <v>75</v>
      </c>
      <c r="B50" s="15" t="s">
        <v>32</v>
      </c>
      <c r="C50" s="20">
        <v>11366000</v>
      </c>
      <c r="D50" s="20"/>
      <c r="E50" s="21">
        <v>26100000</v>
      </c>
      <c r="F50" s="22">
        <v>26100000</v>
      </c>
      <c r="G50" s="22"/>
      <c r="H50" s="22">
        <v>2062087</v>
      </c>
      <c r="I50" s="22"/>
      <c r="J50" s="22">
        <v>2062087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2062087</v>
      </c>
      <c r="X50" s="22">
        <v>6525000</v>
      </c>
      <c r="Y50" s="22">
        <v>-4462913</v>
      </c>
      <c r="Z50" s="23">
        <v>-68.397134099616864</v>
      </c>
      <c r="AA50" s="20">
        <v>26100000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2576929</v>
      </c>
      <c r="D52" s="48">
        <f t="shared" si="3"/>
        <v>0</v>
      </c>
      <c r="E52" s="49">
        <f t="shared" si="3"/>
        <v>21518523</v>
      </c>
      <c r="F52" s="50">
        <f t="shared" si="3"/>
        <v>21595620</v>
      </c>
      <c r="G52" s="50">
        <f t="shared" si="3"/>
        <v>824168</v>
      </c>
      <c r="H52" s="50">
        <f t="shared" si="3"/>
        <v>9806124</v>
      </c>
      <c r="I52" s="50">
        <f t="shared" si="3"/>
        <v>522314</v>
      </c>
      <c r="J52" s="50">
        <f t="shared" si="3"/>
        <v>11152606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11152606</v>
      </c>
      <c r="X52" s="50">
        <f t="shared" si="3"/>
        <v>5398911</v>
      </c>
      <c r="Y52" s="50">
        <f t="shared" si="3"/>
        <v>5753695</v>
      </c>
      <c r="Z52" s="51">
        <f>+IF(X52&lt;&gt;0,+(Y52/X52)*100,0)</f>
        <v>106.57139930626751</v>
      </c>
      <c r="AA52" s="48">
        <f>SUM(AA49:AA51)</f>
        <v>21595620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2576929</v>
      </c>
      <c r="D54" s="54">
        <f>+D52-D53</f>
        <v>0</v>
      </c>
      <c r="E54" s="55">
        <f t="shared" si="4"/>
        <v>21518523</v>
      </c>
      <c r="F54" s="56">
        <f t="shared" si="4"/>
        <v>21595620</v>
      </c>
      <c r="G54" s="56">
        <f t="shared" si="4"/>
        <v>824168</v>
      </c>
      <c r="H54" s="56">
        <f t="shared" si="4"/>
        <v>9806124</v>
      </c>
      <c r="I54" s="56">
        <f t="shared" si="4"/>
        <v>522314</v>
      </c>
      <c r="J54" s="56">
        <f t="shared" si="4"/>
        <v>11152606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11152606</v>
      </c>
      <c r="X54" s="56">
        <f t="shared" si="4"/>
        <v>5398911</v>
      </c>
      <c r="Y54" s="56">
        <f t="shared" si="4"/>
        <v>5753695</v>
      </c>
      <c r="Z54" s="57">
        <f>+IF(X54&lt;&gt;0,+(Y54/X54)*100,0)</f>
        <v>106.57139930626751</v>
      </c>
      <c r="AA54" s="54">
        <f>+AA52-AA53</f>
        <v>21595620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2576929</v>
      </c>
      <c r="D57" s="48">
        <f>SUM(D54:D56)</f>
        <v>0</v>
      </c>
      <c r="E57" s="49">
        <f t="shared" si="5"/>
        <v>21518523</v>
      </c>
      <c r="F57" s="50">
        <f t="shared" si="5"/>
        <v>21595620</v>
      </c>
      <c r="G57" s="50">
        <f t="shared" si="5"/>
        <v>824168</v>
      </c>
      <c r="H57" s="50">
        <f t="shared" si="5"/>
        <v>9806124</v>
      </c>
      <c r="I57" s="50">
        <f t="shared" si="5"/>
        <v>522314</v>
      </c>
      <c r="J57" s="50">
        <f t="shared" si="5"/>
        <v>11152606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11152606</v>
      </c>
      <c r="X57" s="50">
        <f t="shared" si="5"/>
        <v>5398911</v>
      </c>
      <c r="Y57" s="50">
        <f t="shared" si="5"/>
        <v>5753695</v>
      </c>
      <c r="Z57" s="51">
        <f>+IF(X57&lt;&gt;0,+(Y57/X57)*100,0)</f>
        <v>106.57139930626751</v>
      </c>
      <c r="AA57" s="48">
        <f>SUM(AA54:AA56)</f>
        <v>21595620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2576929</v>
      </c>
      <c r="D60" s="65">
        <f>SUM(D57:D59)</f>
        <v>0</v>
      </c>
      <c r="E60" s="66">
        <f t="shared" si="6"/>
        <v>21518523</v>
      </c>
      <c r="F60" s="67">
        <f t="shared" si="6"/>
        <v>21595620</v>
      </c>
      <c r="G60" s="67">
        <f t="shared" si="6"/>
        <v>824168</v>
      </c>
      <c r="H60" s="67">
        <f t="shared" si="6"/>
        <v>9806124</v>
      </c>
      <c r="I60" s="67">
        <f t="shared" si="6"/>
        <v>522314</v>
      </c>
      <c r="J60" s="67">
        <f t="shared" si="6"/>
        <v>11152606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11152606</v>
      </c>
      <c r="X60" s="67">
        <f t="shared" si="6"/>
        <v>5398911</v>
      </c>
      <c r="Y60" s="67">
        <f t="shared" si="6"/>
        <v>5753695</v>
      </c>
      <c r="Z60" s="68">
        <f>+IF(X60&lt;&gt;0,+(Y60/X60)*100,0)</f>
        <v>106.57139930626751</v>
      </c>
      <c r="AA60" s="65">
        <f>SUM(AA57:AA59)</f>
        <v>21595620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324837</v>
      </c>
      <c r="D6" s="20"/>
      <c r="E6" s="21"/>
      <c r="F6" s="22"/>
      <c r="G6" s="22">
        <v>23096</v>
      </c>
      <c r="H6" s="22">
        <v>51937</v>
      </c>
      <c r="I6" s="22">
        <v>44397</v>
      </c>
      <c r="J6" s="22">
        <v>119430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119430</v>
      </c>
      <c r="X6" s="22"/>
      <c r="Y6" s="22">
        <v>119430</v>
      </c>
      <c r="Z6" s="23"/>
      <c r="AA6" s="20"/>
    </row>
    <row r="7" spans="1:27" x14ac:dyDescent="0.25">
      <c r="A7" s="19" t="s">
        <v>35</v>
      </c>
      <c r="B7" s="15" t="s">
        <v>32</v>
      </c>
      <c r="C7" s="20">
        <v>167313894</v>
      </c>
      <c r="D7" s="20"/>
      <c r="E7" s="21">
        <v>177438187</v>
      </c>
      <c r="F7" s="22">
        <v>177438187</v>
      </c>
      <c r="G7" s="22">
        <v>20541758</v>
      </c>
      <c r="H7" s="22">
        <v>12979397</v>
      </c>
      <c r="I7" s="22">
        <v>13275221</v>
      </c>
      <c r="J7" s="22">
        <v>46796376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46796376</v>
      </c>
      <c r="X7" s="22">
        <v>44359551</v>
      </c>
      <c r="Y7" s="22">
        <v>2436825</v>
      </c>
      <c r="Z7" s="23">
        <v>5.4933491098681317</v>
      </c>
      <c r="AA7" s="20">
        <v>177438187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52229665</v>
      </c>
      <c r="D13" s="20"/>
      <c r="E13" s="21">
        <v>59738908</v>
      </c>
      <c r="F13" s="22">
        <v>59738908</v>
      </c>
      <c r="G13" s="22">
        <v>4242166</v>
      </c>
      <c r="H13" s="22">
        <v>4075295</v>
      </c>
      <c r="I13" s="22">
        <v>4064059</v>
      </c>
      <c r="J13" s="22">
        <v>12381520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12381520</v>
      </c>
      <c r="X13" s="22">
        <v>14934726</v>
      </c>
      <c r="Y13" s="22">
        <v>-2553206</v>
      </c>
      <c r="Z13" s="23">
        <v>-17.095767274203759</v>
      </c>
      <c r="AA13" s="20">
        <v>59738908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-103541</v>
      </c>
      <c r="D20" s="20"/>
      <c r="E20" s="21">
        <v>185508</v>
      </c>
      <c r="F20" s="22">
        <v>185508</v>
      </c>
      <c r="G20" s="22">
        <v>7954</v>
      </c>
      <c r="H20" s="22">
        <v>3250</v>
      </c>
      <c r="I20" s="22">
        <v>1703</v>
      </c>
      <c r="J20" s="22">
        <v>12907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12907</v>
      </c>
      <c r="X20" s="22">
        <v>46377</v>
      </c>
      <c r="Y20" s="22">
        <v>-33470</v>
      </c>
      <c r="Z20" s="18">
        <v>-72.169394311835617</v>
      </c>
      <c r="AA20" s="20">
        <v>185508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31112696</v>
      </c>
      <c r="D26" s="20"/>
      <c r="E26" s="21">
        <v>8103120</v>
      </c>
      <c r="F26" s="22">
        <v>8103120</v>
      </c>
      <c r="G26" s="22">
        <v>3337253</v>
      </c>
      <c r="H26" s="22">
        <v>-69771</v>
      </c>
      <c r="I26" s="22"/>
      <c r="J26" s="22">
        <v>3267482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3267482</v>
      </c>
      <c r="X26" s="22">
        <v>2025780</v>
      </c>
      <c r="Y26" s="22">
        <v>1241702</v>
      </c>
      <c r="Z26" s="23">
        <v>61.295007355191579</v>
      </c>
      <c r="AA26" s="20">
        <v>8103120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250877551</v>
      </c>
      <c r="D33" s="29">
        <f t="shared" ref="D33:Y33" si="0">SUM(D6:D32)</f>
        <v>0</v>
      </c>
      <c r="E33" s="30">
        <f t="shared" si="0"/>
        <v>245465723</v>
      </c>
      <c r="F33" s="31">
        <f t="shared" si="0"/>
        <v>245465723</v>
      </c>
      <c r="G33" s="31">
        <f t="shared" si="0"/>
        <v>28152227</v>
      </c>
      <c r="H33" s="31">
        <f t="shared" si="0"/>
        <v>17040108</v>
      </c>
      <c r="I33" s="31">
        <f t="shared" si="0"/>
        <v>17385380</v>
      </c>
      <c r="J33" s="31">
        <f t="shared" si="0"/>
        <v>62577715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62577715</v>
      </c>
      <c r="X33" s="31">
        <f t="shared" si="0"/>
        <v>61366434</v>
      </c>
      <c r="Y33" s="31">
        <f t="shared" si="0"/>
        <v>1211281</v>
      </c>
      <c r="Z33" s="32">
        <f>+IF(X33&lt;&gt;0,+(Y33/X33)*100,0)</f>
        <v>1.9738494174193013</v>
      </c>
      <c r="AA33" s="29">
        <f>SUM(AA6:AA32)</f>
        <v>245465723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12255788</v>
      </c>
      <c r="D35" s="20"/>
      <c r="E35" s="21">
        <v>22844556</v>
      </c>
      <c r="F35" s="22">
        <v>22844556</v>
      </c>
      <c r="G35" s="22">
        <v>2020831</v>
      </c>
      <c r="H35" s="22">
        <v>1898975</v>
      </c>
      <c r="I35" s="22">
        <v>1990276</v>
      </c>
      <c r="J35" s="22">
        <v>5910082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5910082</v>
      </c>
      <c r="X35" s="22">
        <v>5711139</v>
      </c>
      <c r="Y35" s="22">
        <v>198943</v>
      </c>
      <c r="Z35" s="23">
        <v>3.4834207327119864</v>
      </c>
      <c r="AA35" s="20">
        <v>22844556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36728441</v>
      </c>
      <c r="D38" s="20"/>
      <c r="E38" s="21">
        <v>12988951</v>
      </c>
      <c r="F38" s="22">
        <v>12988951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3247239</v>
      </c>
      <c r="Y38" s="22">
        <v>-3247239</v>
      </c>
      <c r="Z38" s="23">
        <v>-100</v>
      </c>
      <c r="AA38" s="20">
        <v>12988951</v>
      </c>
    </row>
    <row r="39" spans="1:27" x14ac:dyDescent="0.25">
      <c r="A39" s="19" t="s">
        <v>65</v>
      </c>
      <c r="B39" s="15" t="s">
        <v>32</v>
      </c>
      <c r="C39" s="20">
        <v>40571104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5727476</v>
      </c>
      <c r="D40" s="20"/>
      <c r="E40" s="21">
        <v>11693442</v>
      </c>
      <c r="F40" s="22">
        <v>11693442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2923359</v>
      </c>
      <c r="Y40" s="22">
        <v>-2923359</v>
      </c>
      <c r="Z40" s="23">
        <v>-100</v>
      </c>
      <c r="AA40" s="20">
        <v>11693442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1340500</v>
      </c>
      <c r="D42" s="20"/>
      <c r="E42" s="21">
        <v>10100000</v>
      </c>
      <c r="F42" s="22">
        <v>10100000</v>
      </c>
      <c r="G42" s="22">
        <v>696</v>
      </c>
      <c r="H42" s="22">
        <v>225965</v>
      </c>
      <c r="I42" s="22">
        <v>908122</v>
      </c>
      <c r="J42" s="22">
        <v>1134783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1134783</v>
      </c>
      <c r="X42" s="22">
        <v>2525001</v>
      </c>
      <c r="Y42" s="22">
        <v>-1390218</v>
      </c>
      <c r="Z42" s="23">
        <v>-55.058116808666611</v>
      </c>
      <c r="AA42" s="20">
        <v>10100000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75855336</v>
      </c>
      <c r="D44" s="20"/>
      <c r="E44" s="21">
        <v>82301758</v>
      </c>
      <c r="F44" s="22">
        <v>82301758</v>
      </c>
      <c r="G44" s="22"/>
      <c r="H44" s="22">
        <v>51669</v>
      </c>
      <c r="I44" s="22"/>
      <c r="J44" s="22">
        <v>51669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51669</v>
      </c>
      <c r="X44" s="22">
        <v>20575440</v>
      </c>
      <c r="Y44" s="22">
        <v>-20523771</v>
      </c>
      <c r="Z44" s="23">
        <v>-99.748880218357414</v>
      </c>
      <c r="AA44" s="20">
        <v>82301758</v>
      </c>
    </row>
    <row r="45" spans="1:27" x14ac:dyDescent="0.25">
      <c r="A45" s="19" t="s">
        <v>70</v>
      </c>
      <c r="B45" s="15" t="s">
        <v>32</v>
      </c>
      <c r="C45" s="20">
        <v>1006285</v>
      </c>
      <c r="D45" s="20"/>
      <c r="E45" s="21">
        <v>3223000</v>
      </c>
      <c r="F45" s="22">
        <v>3223000</v>
      </c>
      <c r="G45" s="22">
        <v>29840</v>
      </c>
      <c r="H45" s="22">
        <v>120223</v>
      </c>
      <c r="I45" s="22">
        <v>62114</v>
      </c>
      <c r="J45" s="22">
        <v>212177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212177</v>
      </c>
      <c r="X45" s="22">
        <v>805752</v>
      </c>
      <c r="Y45" s="22">
        <v>-593575</v>
      </c>
      <c r="Z45" s="23">
        <v>-73.66720777608991</v>
      </c>
      <c r="AA45" s="20">
        <v>3223000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16236242</v>
      </c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189721172</v>
      </c>
      <c r="D48" s="29">
        <f t="shared" ref="D48:Y48" si="1">SUM(D35:D47)</f>
        <v>0</v>
      </c>
      <c r="E48" s="30">
        <f t="shared" si="1"/>
        <v>143151707</v>
      </c>
      <c r="F48" s="31">
        <f t="shared" si="1"/>
        <v>143151707</v>
      </c>
      <c r="G48" s="31">
        <f t="shared" si="1"/>
        <v>2051367</v>
      </c>
      <c r="H48" s="31">
        <f t="shared" si="1"/>
        <v>2296832</v>
      </c>
      <c r="I48" s="31">
        <f t="shared" si="1"/>
        <v>2960512</v>
      </c>
      <c r="J48" s="31">
        <f t="shared" si="1"/>
        <v>7308711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7308711</v>
      </c>
      <c r="X48" s="31">
        <f t="shared" si="1"/>
        <v>35787930</v>
      </c>
      <c r="Y48" s="31">
        <f t="shared" si="1"/>
        <v>-28479219</v>
      </c>
      <c r="Z48" s="32">
        <f>+IF(X48&lt;&gt;0,+(Y48/X48)*100,0)</f>
        <v>-79.577720756690866</v>
      </c>
      <c r="AA48" s="29">
        <f>SUM(AA35:AA47)</f>
        <v>143151707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61156379</v>
      </c>
      <c r="D49" s="39">
        <f t="shared" si="2"/>
        <v>0</v>
      </c>
      <c r="E49" s="40">
        <f t="shared" si="2"/>
        <v>102314016</v>
      </c>
      <c r="F49" s="41">
        <f t="shared" si="2"/>
        <v>102314016</v>
      </c>
      <c r="G49" s="41">
        <f t="shared" si="2"/>
        <v>26100860</v>
      </c>
      <c r="H49" s="41">
        <f t="shared" si="2"/>
        <v>14743276</v>
      </c>
      <c r="I49" s="41">
        <f t="shared" si="2"/>
        <v>14424868</v>
      </c>
      <c r="J49" s="41">
        <f t="shared" si="2"/>
        <v>55269004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55269004</v>
      </c>
      <c r="X49" s="41">
        <f t="shared" si="2"/>
        <v>25578504</v>
      </c>
      <c r="Y49" s="41">
        <f t="shared" si="2"/>
        <v>29690500</v>
      </c>
      <c r="Z49" s="42">
        <f>+IF(X49&lt;&gt;0,+(Y49/X49)*100,0)</f>
        <v>116.07598317712404</v>
      </c>
      <c r="AA49" s="39">
        <f>+AA33-AA48</f>
        <v>102314016</v>
      </c>
    </row>
    <row r="50" spans="1:27" x14ac:dyDescent="0.25">
      <c r="A50" s="43" t="s">
        <v>75</v>
      </c>
      <c r="B50" s="15" t="s">
        <v>32</v>
      </c>
      <c r="C50" s="20">
        <v>45464027</v>
      </c>
      <c r="D50" s="20"/>
      <c r="E50" s="21">
        <v>43662474</v>
      </c>
      <c r="F50" s="22">
        <v>43662474</v>
      </c>
      <c r="G50" s="22"/>
      <c r="H50" s="22">
        <v>2284324</v>
      </c>
      <c r="I50" s="22"/>
      <c r="J50" s="22">
        <v>2284324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2284324</v>
      </c>
      <c r="X50" s="22">
        <v>11825253</v>
      </c>
      <c r="Y50" s="22">
        <v>-9540929</v>
      </c>
      <c r="Z50" s="23">
        <v>-80.682662772627353</v>
      </c>
      <c r="AA50" s="20">
        <v>43662474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106620406</v>
      </c>
      <c r="D52" s="48">
        <f t="shared" si="3"/>
        <v>0</v>
      </c>
      <c r="E52" s="49">
        <f t="shared" si="3"/>
        <v>145976490</v>
      </c>
      <c r="F52" s="50">
        <f t="shared" si="3"/>
        <v>145976490</v>
      </c>
      <c r="G52" s="50">
        <f t="shared" si="3"/>
        <v>26100860</v>
      </c>
      <c r="H52" s="50">
        <f t="shared" si="3"/>
        <v>17027600</v>
      </c>
      <c r="I52" s="50">
        <f t="shared" si="3"/>
        <v>14424868</v>
      </c>
      <c r="J52" s="50">
        <f t="shared" si="3"/>
        <v>57553328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57553328</v>
      </c>
      <c r="X52" s="50">
        <f t="shared" si="3"/>
        <v>37403757</v>
      </c>
      <c r="Y52" s="50">
        <f t="shared" si="3"/>
        <v>20149571</v>
      </c>
      <c r="Z52" s="51">
        <f>+IF(X52&lt;&gt;0,+(Y52/X52)*100,0)</f>
        <v>53.870446757527588</v>
      </c>
      <c r="AA52" s="48">
        <f>SUM(AA49:AA51)</f>
        <v>145976490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106620406</v>
      </c>
      <c r="D54" s="54">
        <f>+D52-D53</f>
        <v>0</v>
      </c>
      <c r="E54" s="55">
        <f t="shared" si="4"/>
        <v>145976490</v>
      </c>
      <c r="F54" s="56">
        <f t="shared" si="4"/>
        <v>145976490</v>
      </c>
      <c r="G54" s="56">
        <f t="shared" si="4"/>
        <v>26100860</v>
      </c>
      <c r="H54" s="56">
        <f t="shared" si="4"/>
        <v>17027600</v>
      </c>
      <c r="I54" s="56">
        <f t="shared" si="4"/>
        <v>14424868</v>
      </c>
      <c r="J54" s="56">
        <f t="shared" si="4"/>
        <v>57553328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57553328</v>
      </c>
      <c r="X54" s="56">
        <f t="shared" si="4"/>
        <v>37403757</v>
      </c>
      <c r="Y54" s="56">
        <f t="shared" si="4"/>
        <v>20149571</v>
      </c>
      <c r="Z54" s="57">
        <f>+IF(X54&lt;&gt;0,+(Y54/X54)*100,0)</f>
        <v>53.870446757527588</v>
      </c>
      <c r="AA54" s="54">
        <f>+AA52-AA53</f>
        <v>145976490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106620406</v>
      </c>
      <c r="D57" s="48">
        <f>SUM(D54:D56)</f>
        <v>0</v>
      </c>
      <c r="E57" s="49">
        <f t="shared" si="5"/>
        <v>145976490</v>
      </c>
      <c r="F57" s="50">
        <f t="shared" si="5"/>
        <v>145976490</v>
      </c>
      <c r="G57" s="50">
        <f t="shared" si="5"/>
        <v>26100860</v>
      </c>
      <c r="H57" s="50">
        <f t="shared" si="5"/>
        <v>17027600</v>
      </c>
      <c r="I57" s="50">
        <f t="shared" si="5"/>
        <v>14424868</v>
      </c>
      <c r="J57" s="50">
        <f t="shared" si="5"/>
        <v>57553328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57553328</v>
      </c>
      <c r="X57" s="50">
        <f t="shared" si="5"/>
        <v>37403757</v>
      </c>
      <c r="Y57" s="50">
        <f t="shared" si="5"/>
        <v>20149571</v>
      </c>
      <c r="Z57" s="51">
        <f>+IF(X57&lt;&gt;0,+(Y57/X57)*100,0)</f>
        <v>53.870446757527588</v>
      </c>
      <c r="AA57" s="48">
        <f>SUM(AA54:AA56)</f>
        <v>145976490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106620406</v>
      </c>
      <c r="D60" s="65">
        <f>SUM(D57:D59)</f>
        <v>0</v>
      </c>
      <c r="E60" s="66">
        <f t="shared" si="6"/>
        <v>145976490</v>
      </c>
      <c r="F60" s="67">
        <f t="shared" si="6"/>
        <v>145976490</v>
      </c>
      <c r="G60" s="67">
        <f t="shared" si="6"/>
        <v>26100860</v>
      </c>
      <c r="H60" s="67">
        <f t="shared" si="6"/>
        <v>17027600</v>
      </c>
      <c r="I60" s="67">
        <f t="shared" si="6"/>
        <v>14424868</v>
      </c>
      <c r="J60" s="67">
        <f t="shared" si="6"/>
        <v>57553328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57553328</v>
      </c>
      <c r="X60" s="67">
        <f t="shared" si="6"/>
        <v>37403757</v>
      </c>
      <c r="Y60" s="67">
        <f t="shared" si="6"/>
        <v>20149571</v>
      </c>
      <c r="Z60" s="68">
        <f>+IF(X60&lt;&gt;0,+(Y60/X60)*100,0)</f>
        <v>53.870446757527588</v>
      </c>
      <c r="AA60" s="65">
        <f>SUM(AA57:AA59)</f>
        <v>145976490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68604983</v>
      </c>
      <c r="D7" s="20"/>
      <c r="E7" s="21">
        <v>71898192</v>
      </c>
      <c r="F7" s="22">
        <v>71898192</v>
      </c>
      <c r="G7" s="22">
        <v>4652275</v>
      </c>
      <c r="H7" s="22">
        <v>5529466</v>
      </c>
      <c r="I7" s="22">
        <v>7252853</v>
      </c>
      <c r="J7" s="22">
        <v>17434594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17434594</v>
      </c>
      <c r="X7" s="22">
        <v>17974551</v>
      </c>
      <c r="Y7" s="22">
        <v>-539957</v>
      </c>
      <c r="Z7" s="23">
        <v>-3.0040082781483664</v>
      </c>
      <c r="AA7" s="20">
        <v>71898192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6370742</v>
      </c>
      <c r="D13" s="20"/>
      <c r="E13" s="21">
        <v>8111142</v>
      </c>
      <c r="F13" s="22">
        <v>8111142</v>
      </c>
      <c r="G13" s="22">
        <v>377738</v>
      </c>
      <c r="H13" s="22">
        <v>406148</v>
      </c>
      <c r="I13" s="22">
        <v>406345</v>
      </c>
      <c r="J13" s="22">
        <v>1190231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1190231</v>
      </c>
      <c r="X13" s="22">
        <v>2027784</v>
      </c>
      <c r="Y13" s="22">
        <v>-837553</v>
      </c>
      <c r="Z13" s="23">
        <v>-41.303856821042082</v>
      </c>
      <c r="AA13" s="20">
        <v>8111142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172948</v>
      </c>
      <c r="D20" s="20"/>
      <c r="E20" s="21">
        <v>614658</v>
      </c>
      <c r="F20" s="22">
        <v>614658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>
        <v>167634</v>
      </c>
      <c r="Y20" s="22">
        <v>-167634</v>
      </c>
      <c r="Z20" s="18">
        <v>-100</v>
      </c>
      <c r="AA20" s="20">
        <v>614658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15490428</v>
      </c>
      <c r="D26" s="20"/>
      <c r="E26" s="21">
        <v>15500484</v>
      </c>
      <c r="F26" s="22">
        <v>15500484</v>
      </c>
      <c r="G26" s="22">
        <v>8278465</v>
      </c>
      <c r="H26" s="22"/>
      <c r="I26" s="22"/>
      <c r="J26" s="22">
        <v>8278465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8278465</v>
      </c>
      <c r="X26" s="22">
        <v>5166828</v>
      </c>
      <c r="Y26" s="22">
        <v>3111637</v>
      </c>
      <c r="Z26" s="23">
        <v>60.223351735339357</v>
      </c>
      <c r="AA26" s="20">
        <v>15500484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>
        <v>1760</v>
      </c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90640861</v>
      </c>
      <c r="D33" s="29">
        <f t="shared" ref="D33:Y33" si="0">SUM(D6:D32)</f>
        <v>0</v>
      </c>
      <c r="E33" s="30">
        <f t="shared" si="0"/>
        <v>96124476</v>
      </c>
      <c r="F33" s="31">
        <f t="shared" si="0"/>
        <v>96124476</v>
      </c>
      <c r="G33" s="31">
        <f t="shared" si="0"/>
        <v>13308478</v>
      </c>
      <c r="H33" s="31">
        <f t="shared" si="0"/>
        <v>5935614</v>
      </c>
      <c r="I33" s="31">
        <f t="shared" si="0"/>
        <v>7659198</v>
      </c>
      <c r="J33" s="31">
        <f t="shared" si="0"/>
        <v>26903290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26903290</v>
      </c>
      <c r="X33" s="31">
        <f t="shared" si="0"/>
        <v>25336797</v>
      </c>
      <c r="Y33" s="31">
        <f t="shared" si="0"/>
        <v>1566493</v>
      </c>
      <c r="Z33" s="32">
        <f>+IF(X33&lt;&gt;0,+(Y33/X33)*100,0)</f>
        <v>6.182679681255685</v>
      </c>
      <c r="AA33" s="29">
        <f>SUM(AA6:AA32)</f>
        <v>96124476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14824146</v>
      </c>
      <c r="D35" s="20"/>
      <c r="E35" s="21">
        <v>13845654</v>
      </c>
      <c r="F35" s="22">
        <v>13845654</v>
      </c>
      <c r="G35" s="22">
        <v>1340232</v>
      </c>
      <c r="H35" s="22">
        <v>1315010</v>
      </c>
      <c r="I35" s="22">
        <v>1329661</v>
      </c>
      <c r="J35" s="22">
        <v>3984903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3984903</v>
      </c>
      <c r="X35" s="22">
        <v>3147623</v>
      </c>
      <c r="Y35" s="22">
        <v>837280</v>
      </c>
      <c r="Z35" s="23">
        <v>26.600390199207464</v>
      </c>
      <c r="AA35" s="20">
        <v>13845654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27415763</v>
      </c>
      <c r="D38" s="20"/>
      <c r="E38" s="21">
        <v>25950000</v>
      </c>
      <c r="F38" s="22">
        <v>25950000</v>
      </c>
      <c r="G38" s="22">
        <v>724510</v>
      </c>
      <c r="H38" s="22">
        <v>1968487</v>
      </c>
      <c r="I38" s="22">
        <v>1831167</v>
      </c>
      <c r="J38" s="22">
        <v>4524164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4524164</v>
      </c>
      <c r="X38" s="22">
        <v>5961211</v>
      </c>
      <c r="Y38" s="22">
        <v>-1437047</v>
      </c>
      <c r="Z38" s="23">
        <v>-24.106628669912876</v>
      </c>
      <c r="AA38" s="20">
        <v>25950000</v>
      </c>
    </row>
    <row r="39" spans="1:27" x14ac:dyDescent="0.25">
      <c r="A39" s="19" t="s">
        <v>65</v>
      </c>
      <c r="B39" s="15" t="s">
        <v>32</v>
      </c>
      <c r="C39" s="20">
        <v>43104663</v>
      </c>
      <c r="D39" s="20"/>
      <c r="E39" s="21">
        <v>8886440</v>
      </c>
      <c r="F39" s="22">
        <v>8886440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-1253419</v>
      </c>
      <c r="Y39" s="22">
        <v>1253419</v>
      </c>
      <c r="Z39" s="23">
        <v>-100</v>
      </c>
      <c r="AA39" s="20">
        <v>8886440</v>
      </c>
    </row>
    <row r="40" spans="1:27" x14ac:dyDescent="0.25">
      <c r="A40" s="19" t="s">
        <v>66</v>
      </c>
      <c r="B40" s="15" t="s">
        <v>32</v>
      </c>
      <c r="C40" s="20">
        <v>11721433</v>
      </c>
      <c r="D40" s="20"/>
      <c r="E40" s="21">
        <v>14170417</v>
      </c>
      <c r="F40" s="22">
        <v>14170417</v>
      </c>
      <c r="G40" s="22">
        <v>890943</v>
      </c>
      <c r="H40" s="22">
        <v>1003709</v>
      </c>
      <c r="I40" s="22">
        <v>916599</v>
      </c>
      <c r="J40" s="22">
        <v>2811251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2811251</v>
      </c>
      <c r="X40" s="22">
        <v>10559559</v>
      </c>
      <c r="Y40" s="22">
        <v>-7748308</v>
      </c>
      <c r="Z40" s="23">
        <v>-73.37719311952327</v>
      </c>
      <c r="AA40" s="20">
        <v>14170417</v>
      </c>
    </row>
    <row r="41" spans="1:27" x14ac:dyDescent="0.25">
      <c r="A41" s="19" t="s">
        <v>40</v>
      </c>
      <c r="B41" s="15" t="s">
        <v>32</v>
      </c>
      <c r="C41" s="20">
        <v>59273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14494413</v>
      </c>
      <c r="D42" s="20"/>
      <c r="E42" s="21">
        <v>19109577</v>
      </c>
      <c r="F42" s="22">
        <v>19109577</v>
      </c>
      <c r="G42" s="22">
        <v>2773349</v>
      </c>
      <c r="H42" s="22">
        <v>501841</v>
      </c>
      <c r="I42" s="22">
        <v>1633267</v>
      </c>
      <c r="J42" s="22">
        <v>4908457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4908457</v>
      </c>
      <c r="X42" s="22">
        <v>4002533</v>
      </c>
      <c r="Y42" s="22">
        <v>905924</v>
      </c>
      <c r="Z42" s="23">
        <v>22.633767166941535</v>
      </c>
      <c r="AA42" s="20">
        <v>19109577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25068380</v>
      </c>
      <c r="F44" s="22">
        <v>25068380</v>
      </c>
      <c r="G44" s="22"/>
      <c r="H44" s="22"/>
      <c r="I44" s="22">
        <v>3956044</v>
      </c>
      <c r="J44" s="22">
        <v>3956044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3956044</v>
      </c>
      <c r="X44" s="22">
        <v>1253419</v>
      </c>
      <c r="Y44" s="22">
        <v>2702625</v>
      </c>
      <c r="Z44" s="23">
        <v>215.62023553177346</v>
      </c>
      <c r="AA44" s="20">
        <v>25068380</v>
      </c>
    </row>
    <row r="45" spans="1:27" x14ac:dyDescent="0.25">
      <c r="A45" s="19" t="s">
        <v>70</v>
      </c>
      <c r="B45" s="15" t="s">
        <v>32</v>
      </c>
      <c r="C45" s="20">
        <v>10868889</v>
      </c>
      <c r="D45" s="20"/>
      <c r="E45" s="21">
        <v>9339606</v>
      </c>
      <c r="F45" s="22">
        <v>9339606</v>
      </c>
      <c r="G45" s="22">
        <v>659378</v>
      </c>
      <c r="H45" s="22">
        <v>749217</v>
      </c>
      <c r="I45" s="22">
        <v>955542</v>
      </c>
      <c r="J45" s="22">
        <v>2364137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2364137</v>
      </c>
      <c r="X45" s="22">
        <v>1793932</v>
      </c>
      <c r="Y45" s="22">
        <v>570205</v>
      </c>
      <c r="Z45" s="23">
        <v>31.785207020110018</v>
      </c>
      <c r="AA45" s="20">
        <v>9339606</v>
      </c>
    </row>
    <row r="46" spans="1:27" x14ac:dyDescent="0.25">
      <c r="A46" s="19" t="s">
        <v>71</v>
      </c>
      <c r="B46" s="15" t="s">
        <v>32</v>
      </c>
      <c r="C46" s="20">
        <v>122007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10750</v>
      </c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122621337</v>
      </c>
      <c r="D48" s="29">
        <f t="shared" ref="D48:Y48" si="1">SUM(D35:D47)</f>
        <v>0</v>
      </c>
      <c r="E48" s="30">
        <f t="shared" si="1"/>
        <v>116370074</v>
      </c>
      <c r="F48" s="31">
        <f t="shared" si="1"/>
        <v>116370074</v>
      </c>
      <c r="G48" s="31">
        <f t="shared" si="1"/>
        <v>6388412</v>
      </c>
      <c r="H48" s="31">
        <f t="shared" si="1"/>
        <v>5538264</v>
      </c>
      <c r="I48" s="31">
        <f t="shared" si="1"/>
        <v>10622280</v>
      </c>
      <c r="J48" s="31">
        <f t="shared" si="1"/>
        <v>22548956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22548956</v>
      </c>
      <c r="X48" s="31">
        <f t="shared" si="1"/>
        <v>25464858</v>
      </c>
      <c r="Y48" s="31">
        <f t="shared" si="1"/>
        <v>-2915902</v>
      </c>
      <c r="Z48" s="32">
        <f>+IF(X48&lt;&gt;0,+(Y48/X48)*100,0)</f>
        <v>-11.450690202160169</v>
      </c>
      <c r="AA48" s="29">
        <f>SUM(AA35:AA47)</f>
        <v>116370074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-31980476</v>
      </c>
      <c r="D49" s="39">
        <f t="shared" si="2"/>
        <v>0</v>
      </c>
      <c r="E49" s="40">
        <f t="shared" si="2"/>
        <v>-20245598</v>
      </c>
      <c r="F49" s="41">
        <f t="shared" si="2"/>
        <v>-20245598</v>
      </c>
      <c r="G49" s="41">
        <f t="shared" si="2"/>
        <v>6920066</v>
      </c>
      <c r="H49" s="41">
        <f t="shared" si="2"/>
        <v>397350</v>
      </c>
      <c r="I49" s="41">
        <f t="shared" si="2"/>
        <v>-2963082</v>
      </c>
      <c r="J49" s="41">
        <f t="shared" si="2"/>
        <v>4354334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4354334</v>
      </c>
      <c r="X49" s="41">
        <f t="shared" si="2"/>
        <v>-128061</v>
      </c>
      <c r="Y49" s="41">
        <f t="shared" si="2"/>
        <v>4482395</v>
      </c>
      <c r="Z49" s="42">
        <f>+IF(X49&lt;&gt;0,+(Y49/X49)*100,0)</f>
        <v>-3500.203028244352</v>
      </c>
      <c r="AA49" s="39">
        <f>+AA33-AA48</f>
        <v>-20245598</v>
      </c>
    </row>
    <row r="50" spans="1:27" x14ac:dyDescent="0.25">
      <c r="A50" s="43" t="s">
        <v>75</v>
      </c>
      <c r="B50" s="15" t="s">
        <v>32</v>
      </c>
      <c r="C50" s="20">
        <v>43934875</v>
      </c>
      <c r="D50" s="20"/>
      <c r="E50" s="21">
        <v>50000000</v>
      </c>
      <c r="F50" s="22">
        <v>50000000</v>
      </c>
      <c r="G50" s="22">
        <v>1404680</v>
      </c>
      <c r="H50" s="22">
        <v>6240249</v>
      </c>
      <c r="I50" s="22">
        <v>16615214</v>
      </c>
      <c r="J50" s="22">
        <v>24260143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24260143</v>
      </c>
      <c r="X50" s="22">
        <v>12500001</v>
      </c>
      <c r="Y50" s="22">
        <v>11760142</v>
      </c>
      <c r="Z50" s="23">
        <v>94.081128473509722</v>
      </c>
      <c r="AA50" s="20">
        <v>50000000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11954399</v>
      </c>
      <c r="D52" s="48">
        <f t="shared" si="3"/>
        <v>0</v>
      </c>
      <c r="E52" s="49">
        <f t="shared" si="3"/>
        <v>29754402</v>
      </c>
      <c r="F52" s="50">
        <f t="shared" si="3"/>
        <v>29754402</v>
      </c>
      <c r="G52" s="50">
        <f t="shared" si="3"/>
        <v>8324746</v>
      </c>
      <c r="H52" s="50">
        <f t="shared" si="3"/>
        <v>6637599</v>
      </c>
      <c r="I52" s="50">
        <f t="shared" si="3"/>
        <v>13652132</v>
      </c>
      <c r="J52" s="50">
        <f t="shared" si="3"/>
        <v>28614477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28614477</v>
      </c>
      <c r="X52" s="50">
        <f t="shared" si="3"/>
        <v>12371940</v>
      </c>
      <c r="Y52" s="50">
        <f t="shared" si="3"/>
        <v>16242537</v>
      </c>
      <c r="Z52" s="51">
        <f>+IF(X52&lt;&gt;0,+(Y52/X52)*100,0)</f>
        <v>131.28528751351848</v>
      </c>
      <c r="AA52" s="48">
        <f>SUM(AA49:AA51)</f>
        <v>29754402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11954399</v>
      </c>
      <c r="D54" s="54">
        <f>+D52-D53</f>
        <v>0</v>
      </c>
      <c r="E54" s="55">
        <f t="shared" si="4"/>
        <v>29754402</v>
      </c>
      <c r="F54" s="56">
        <f t="shared" si="4"/>
        <v>29754402</v>
      </c>
      <c r="G54" s="56">
        <f t="shared" si="4"/>
        <v>8324746</v>
      </c>
      <c r="H54" s="56">
        <f t="shared" si="4"/>
        <v>6637599</v>
      </c>
      <c r="I54" s="56">
        <f t="shared" si="4"/>
        <v>13652132</v>
      </c>
      <c r="J54" s="56">
        <f t="shared" si="4"/>
        <v>28614477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28614477</v>
      </c>
      <c r="X54" s="56">
        <f t="shared" si="4"/>
        <v>12371940</v>
      </c>
      <c r="Y54" s="56">
        <f t="shared" si="4"/>
        <v>16242537</v>
      </c>
      <c r="Z54" s="57">
        <f>+IF(X54&lt;&gt;0,+(Y54/X54)*100,0)</f>
        <v>131.28528751351848</v>
      </c>
      <c r="AA54" s="54">
        <f>+AA52-AA53</f>
        <v>29754402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11954399</v>
      </c>
      <c r="D57" s="48">
        <f>SUM(D54:D56)</f>
        <v>0</v>
      </c>
      <c r="E57" s="49">
        <f t="shared" si="5"/>
        <v>29754402</v>
      </c>
      <c r="F57" s="50">
        <f t="shared" si="5"/>
        <v>29754402</v>
      </c>
      <c r="G57" s="50">
        <f t="shared" si="5"/>
        <v>8324746</v>
      </c>
      <c r="H57" s="50">
        <f t="shared" si="5"/>
        <v>6637599</v>
      </c>
      <c r="I57" s="50">
        <f t="shared" si="5"/>
        <v>13652132</v>
      </c>
      <c r="J57" s="50">
        <f t="shared" si="5"/>
        <v>28614477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28614477</v>
      </c>
      <c r="X57" s="50">
        <f t="shared" si="5"/>
        <v>12371940</v>
      </c>
      <c r="Y57" s="50">
        <f t="shared" si="5"/>
        <v>16242537</v>
      </c>
      <c r="Z57" s="51">
        <f>+IF(X57&lt;&gt;0,+(Y57/X57)*100,0)</f>
        <v>131.28528751351848</v>
      </c>
      <c r="AA57" s="48">
        <f>SUM(AA54:AA56)</f>
        <v>29754402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11954399</v>
      </c>
      <c r="D60" s="65">
        <f>SUM(D57:D59)</f>
        <v>0</v>
      </c>
      <c r="E60" s="66">
        <f t="shared" si="6"/>
        <v>29754402</v>
      </c>
      <c r="F60" s="67">
        <f t="shared" si="6"/>
        <v>29754402</v>
      </c>
      <c r="G60" s="67">
        <f t="shared" si="6"/>
        <v>8324746</v>
      </c>
      <c r="H60" s="67">
        <f t="shared" si="6"/>
        <v>6637599</v>
      </c>
      <c r="I60" s="67">
        <f t="shared" si="6"/>
        <v>13652132</v>
      </c>
      <c r="J60" s="67">
        <f t="shared" si="6"/>
        <v>28614477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28614477</v>
      </c>
      <c r="X60" s="67">
        <f t="shared" si="6"/>
        <v>12371940</v>
      </c>
      <c r="Y60" s="67">
        <f t="shared" si="6"/>
        <v>16242537</v>
      </c>
      <c r="Z60" s="68">
        <f>+IF(X60&lt;&gt;0,+(Y60/X60)*100,0)</f>
        <v>131.28528751351848</v>
      </c>
      <c r="AA60" s="65">
        <f>SUM(AA57:AA59)</f>
        <v>29754402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21479365</v>
      </c>
      <c r="D7" s="20"/>
      <c r="E7" s="21">
        <v>21024967</v>
      </c>
      <c r="F7" s="22">
        <v>21024967</v>
      </c>
      <c r="G7" s="22">
        <v>-136375</v>
      </c>
      <c r="H7" s="22">
        <v>1394813</v>
      </c>
      <c r="I7" s="22">
        <v>1371752</v>
      </c>
      <c r="J7" s="22">
        <v>2630190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2630190</v>
      </c>
      <c r="X7" s="22">
        <v>5256243</v>
      </c>
      <c r="Y7" s="22">
        <v>-2626053</v>
      </c>
      <c r="Z7" s="23">
        <v>-49.960646796580754</v>
      </c>
      <c r="AA7" s="20">
        <v>21024967</v>
      </c>
    </row>
    <row r="8" spans="1:27" x14ac:dyDescent="0.25">
      <c r="A8" s="19" t="s">
        <v>36</v>
      </c>
      <c r="B8" s="15" t="s">
        <v>32</v>
      </c>
      <c r="C8" s="20">
        <v>4123319</v>
      </c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8012713</v>
      </c>
      <c r="D13" s="20"/>
      <c r="E13" s="21">
        <v>8264602</v>
      </c>
      <c r="F13" s="22">
        <v>8264602</v>
      </c>
      <c r="G13" s="22">
        <v>714105</v>
      </c>
      <c r="H13" s="22"/>
      <c r="I13" s="22">
        <v>1436545</v>
      </c>
      <c r="J13" s="22">
        <v>2150650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2150650</v>
      </c>
      <c r="X13" s="22">
        <v>2066151</v>
      </c>
      <c r="Y13" s="22">
        <v>84499</v>
      </c>
      <c r="Z13" s="23">
        <v>4.0896817318772927</v>
      </c>
      <c r="AA13" s="20">
        <v>8264602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20633882</v>
      </c>
      <c r="D26" s="20"/>
      <c r="E26" s="21">
        <v>19661136</v>
      </c>
      <c r="F26" s="22">
        <v>19661136</v>
      </c>
      <c r="G26" s="22"/>
      <c r="H26" s="22">
        <v>8195580</v>
      </c>
      <c r="I26" s="22">
        <v>499075</v>
      </c>
      <c r="J26" s="22">
        <v>8694655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8694655</v>
      </c>
      <c r="X26" s="22">
        <v>4915284</v>
      </c>
      <c r="Y26" s="22">
        <v>3779371</v>
      </c>
      <c r="Z26" s="23">
        <v>76.890185795978411</v>
      </c>
      <c r="AA26" s="20">
        <v>19661136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54249279</v>
      </c>
      <c r="D33" s="29">
        <f t="shared" ref="D33:Y33" si="0">SUM(D6:D32)</f>
        <v>0</v>
      </c>
      <c r="E33" s="30">
        <f t="shared" si="0"/>
        <v>48950705</v>
      </c>
      <c r="F33" s="31">
        <f t="shared" si="0"/>
        <v>48950705</v>
      </c>
      <c r="G33" s="31">
        <f t="shared" si="0"/>
        <v>577730</v>
      </c>
      <c r="H33" s="31">
        <f t="shared" si="0"/>
        <v>9590393</v>
      </c>
      <c r="I33" s="31">
        <f t="shared" si="0"/>
        <v>3307372</v>
      </c>
      <c r="J33" s="31">
        <f t="shared" si="0"/>
        <v>13475495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13475495</v>
      </c>
      <c r="X33" s="31">
        <f t="shared" si="0"/>
        <v>12237678</v>
      </c>
      <c r="Y33" s="31">
        <f t="shared" si="0"/>
        <v>1237817</v>
      </c>
      <c r="Z33" s="32">
        <f>+IF(X33&lt;&gt;0,+(Y33/X33)*100,0)</f>
        <v>10.114802824522757</v>
      </c>
      <c r="AA33" s="29">
        <f>SUM(AA6:AA32)</f>
        <v>48950705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5197195</v>
      </c>
      <c r="D35" s="20"/>
      <c r="E35" s="21">
        <v>15657067</v>
      </c>
      <c r="F35" s="22">
        <v>15657067</v>
      </c>
      <c r="G35" s="22">
        <v>1348356</v>
      </c>
      <c r="H35" s="22">
        <v>1334206</v>
      </c>
      <c r="I35" s="22">
        <v>1378862</v>
      </c>
      <c r="J35" s="22">
        <v>4061424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4061424</v>
      </c>
      <c r="X35" s="22">
        <v>3914265</v>
      </c>
      <c r="Y35" s="22">
        <v>147159</v>
      </c>
      <c r="Z35" s="23">
        <v>3.7595563918130224</v>
      </c>
      <c r="AA35" s="20">
        <v>15657067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10807844</v>
      </c>
      <c r="D38" s="20"/>
      <c r="E38" s="21">
        <v>8700000</v>
      </c>
      <c r="F38" s="22">
        <v>8700000</v>
      </c>
      <c r="G38" s="22">
        <v>29000</v>
      </c>
      <c r="H38" s="22">
        <v>1243746</v>
      </c>
      <c r="I38" s="22">
        <v>1377894</v>
      </c>
      <c r="J38" s="22">
        <v>2650640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2650640</v>
      </c>
      <c r="X38" s="22">
        <v>2175000</v>
      </c>
      <c r="Y38" s="22">
        <v>475640</v>
      </c>
      <c r="Z38" s="23">
        <v>21.868505747126438</v>
      </c>
      <c r="AA38" s="20">
        <v>8700000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6837193</v>
      </c>
      <c r="F39" s="22">
        <v>6837193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1709298</v>
      </c>
      <c r="Y39" s="22">
        <v>-1709298</v>
      </c>
      <c r="Z39" s="23">
        <v>-100</v>
      </c>
      <c r="AA39" s="20">
        <v>6837193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4515991</v>
      </c>
      <c r="F40" s="22">
        <v>4515991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1128999</v>
      </c>
      <c r="Y40" s="22">
        <v>-1128999</v>
      </c>
      <c r="Z40" s="23">
        <v>-100</v>
      </c>
      <c r="AA40" s="20">
        <v>4515991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1877236</v>
      </c>
      <c r="D42" s="20"/>
      <c r="E42" s="21">
        <v>3785788</v>
      </c>
      <c r="F42" s="22">
        <v>3785788</v>
      </c>
      <c r="G42" s="22"/>
      <c r="H42" s="22"/>
      <c r="I42" s="22">
        <v>166574</v>
      </c>
      <c r="J42" s="22">
        <v>166574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166574</v>
      </c>
      <c r="X42" s="22">
        <v>946446</v>
      </c>
      <c r="Y42" s="22">
        <v>-779872</v>
      </c>
      <c r="Z42" s="23">
        <v>-82.400052406582105</v>
      </c>
      <c r="AA42" s="20">
        <v>3785788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2224747</v>
      </c>
      <c r="D45" s="20"/>
      <c r="E45" s="21">
        <v>2628000</v>
      </c>
      <c r="F45" s="22">
        <v>2628000</v>
      </c>
      <c r="G45" s="22">
        <v>41065</v>
      </c>
      <c r="H45" s="22">
        <v>78492</v>
      </c>
      <c r="I45" s="22">
        <v>119642</v>
      </c>
      <c r="J45" s="22">
        <v>239199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239199</v>
      </c>
      <c r="X45" s="22">
        <v>657000</v>
      </c>
      <c r="Y45" s="22">
        <v>-417801</v>
      </c>
      <c r="Z45" s="23">
        <v>-63.592237442922375</v>
      </c>
      <c r="AA45" s="20">
        <v>2628000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20107022</v>
      </c>
      <c r="D48" s="29">
        <f t="shared" ref="D48:Y48" si="1">SUM(D35:D47)</f>
        <v>0</v>
      </c>
      <c r="E48" s="30">
        <f t="shared" si="1"/>
        <v>42124039</v>
      </c>
      <c r="F48" s="31">
        <f t="shared" si="1"/>
        <v>42124039</v>
      </c>
      <c r="G48" s="31">
        <f t="shared" si="1"/>
        <v>1418421</v>
      </c>
      <c r="H48" s="31">
        <f t="shared" si="1"/>
        <v>2656444</v>
      </c>
      <c r="I48" s="31">
        <f t="shared" si="1"/>
        <v>3042972</v>
      </c>
      <c r="J48" s="31">
        <f t="shared" si="1"/>
        <v>7117837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7117837</v>
      </c>
      <c r="X48" s="31">
        <f t="shared" si="1"/>
        <v>10531008</v>
      </c>
      <c r="Y48" s="31">
        <f t="shared" si="1"/>
        <v>-3413171</v>
      </c>
      <c r="Z48" s="32">
        <f>+IF(X48&lt;&gt;0,+(Y48/X48)*100,0)</f>
        <v>-32.410677116568522</v>
      </c>
      <c r="AA48" s="29">
        <f>SUM(AA35:AA47)</f>
        <v>42124039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34142257</v>
      </c>
      <c r="D49" s="39">
        <f t="shared" si="2"/>
        <v>0</v>
      </c>
      <c r="E49" s="40">
        <f t="shared" si="2"/>
        <v>6826666</v>
      </c>
      <c r="F49" s="41">
        <f t="shared" si="2"/>
        <v>6826666</v>
      </c>
      <c r="G49" s="41">
        <f t="shared" si="2"/>
        <v>-840691</v>
      </c>
      <c r="H49" s="41">
        <f t="shared" si="2"/>
        <v>6933949</v>
      </c>
      <c r="I49" s="41">
        <f t="shared" si="2"/>
        <v>264400</v>
      </c>
      <c r="J49" s="41">
        <f t="shared" si="2"/>
        <v>6357658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6357658</v>
      </c>
      <c r="X49" s="41">
        <f t="shared" si="2"/>
        <v>1706670</v>
      </c>
      <c r="Y49" s="41">
        <f t="shared" si="2"/>
        <v>4650988</v>
      </c>
      <c r="Z49" s="42">
        <f>+IF(X49&lt;&gt;0,+(Y49/X49)*100,0)</f>
        <v>272.51829586270338</v>
      </c>
      <c r="AA49" s="39">
        <f>+AA33-AA48</f>
        <v>6826666</v>
      </c>
    </row>
    <row r="50" spans="1:27" x14ac:dyDescent="0.25">
      <c r="A50" s="43" t="s">
        <v>75</v>
      </c>
      <c r="B50" s="15" t="s">
        <v>32</v>
      </c>
      <c r="C50" s="20">
        <v>20556007</v>
      </c>
      <c r="D50" s="20"/>
      <c r="E50" s="21">
        <v>14685134</v>
      </c>
      <c r="F50" s="22">
        <v>14685134</v>
      </c>
      <c r="G50" s="22"/>
      <c r="H50" s="22"/>
      <c r="I50" s="22">
        <v>2765219</v>
      </c>
      <c r="J50" s="22">
        <v>2765219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2765219</v>
      </c>
      <c r="X50" s="22">
        <v>3671283</v>
      </c>
      <c r="Y50" s="22">
        <v>-906064</v>
      </c>
      <c r="Z50" s="23">
        <v>-24.679764540080402</v>
      </c>
      <c r="AA50" s="20">
        <v>14685134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54698264</v>
      </c>
      <c r="D52" s="48">
        <f t="shared" si="3"/>
        <v>0</v>
      </c>
      <c r="E52" s="49">
        <f t="shared" si="3"/>
        <v>21511800</v>
      </c>
      <c r="F52" s="50">
        <f t="shared" si="3"/>
        <v>21511800</v>
      </c>
      <c r="G52" s="50">
        <f t="shared" si="3"/>
        <v>-840691</v>
      </c>
      <c r="H52" s="50">
        <f t="shared" si="3"/>
        <v>6933949</v>
      </c>
      <c r="I52" s="50">
        <f t="shared" si="3"/>
        <v>3029619</v>
      </c>
      <c r="J52" s="50">
        <f t="shared" si="3"/>
        <v>9122877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9122877</v>
      </c>
      <c r="X52" s="50">
        <f t="shared" si="3"/>
        <v>5377953</v>
      </c>
      <c r="Y52" s="50">
        <f t="shared" si="3"/>
        <v>3744924</v>
      </c>
      <c r="Z52" s="51">
        <f>+IF(X52&lt;&gt;0,+(Y52/X52)*100,0)</f>
        <v>69.634747644689341</v>
      </c>
      <c r="AA52" s="48">
        <f>SUM(AA49:AA51)</f>
        <v>21511800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54698264</v>
      </c>
      <c r="D54" s="54">
        <f>+D52-D53</f>
        <v>0</v>
      </c>
      <c r="E54" s="55">
        <f t="shared" si="4"/>
        <v>21511800</v>
      </c>
      <c r="F54" s="56">
        <f t="shared" si="4"/>
        <v>21511800</v>
      </c>
      <c r="G54" s="56">
        <f t="shared" si="4"/>
        <v>-840691</v>
      </c>
      <c r="H54" s="56">
        <f t="shared" si="4"/>
        <v>6933949</v>
      </c>
      <c r="I54" s="56">
        <f t="shared" si="4"/>
        <v>3029619</v>
      </c>
      <c r="J54" s="56">
        <f t="shared" si="4"/>
        <v>9122877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9122877</v>
      </c>
      <c r="X54" s="56">
        <f t="shared" si="4"/>
        <v>5377953</v>
      </c>
      <c r="Y54" s="56">
        <f t="shared" si="4"/>
        <v>3744924</v>
      </c>
      <c r="Z54" s="57">
        <f>+IF(X54&lt;&gt;0,+(Y54/X54)*100,0)</f>
        <v>69.634747644689341</v>
      </c>
      <c r="AA54" s="54">
        <f>+AA52-AA53</f>
        <v>21511800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54698264</v>
      </c>
      <c r="D57" s="48">
        <f>SUM(D54:D56)</f>
        <v>0</v>
      </c>
      <c r="E57" s="49">
        <f t="shared" si="5"/>
        <v>21511800</v>
      </c>
      <c r="F57" s="50">
        <f t="shared" si="5"/>
        <v>21511800</v>
      </c>
      <c r="G57" s="50">
        <f t="shared" si="5"/>
        <v>-840691</v>
      </c>
      <c r="H57" s="50">
        <f t="shared" si="5"/>
        <v>6933949</v>
      </c>
      <c r="I57" s="50">
        <f t="shared" si="5"/>
        <v>3029619</v>
      </c>
      <c r="J57" s="50">
        <f t="shared" si="5"/>
        <v>9122877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9122877</v>
      </c>
      <c r="X57" s="50">
        <f t="shared" si="5"/>
        <v>5377953</v>
      </c>
      <c r="Y57" s="50">
        <f t="shared" si="5"/>
        <v>3744924</v>
      </c>
      <c r="Z57" s="51">
        <f>+IF(X57&lt;&gt;0,+(Y57/X57)*100,0)</f>
        <v>69.634747644689341</v>
      </c>
      <c r="AA57" s="48">
        <f>SUM(AA54:AA56)</f>
        <v>21511800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54698264</v>
      </c>
      <c r="D60" s="65">
        <f>SUM(D57:D59)</f>
        <v>0</v>
      </c>
      <c r="E60" s="66">
        <f t="shared" si="6"/>
        <v>21511800</v>
      </c>
      <c r="F60" s="67">
        <f t="shared" si="6"/>
        <v>21511800</v>
      </c>
      <c r="G60" s="67">
        <f t="shared" si="6"/>
        <v>-840691</v>
      </c>
      <c r="H60" s="67">
        <f t="shared" si="6"/>
        <v>6933949</v>
      </c>
      <c r="I60" s="67">
        <f t="shared" si="6"/>
        <v>3029619</v>
      </c>
      <c r="J60" s="67">
        <f t="shared" si="6"/>
        <v>9122877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9122877</v>
      </c>
      <c r="X60" s="67">
        <f t="shared" si="6"/>
        <v>5377953</v>
      </c>
      <c r="Y60" s="67">
        <f t="shared" si="6"/>
        <v>3744924</v>
      </c>
      <c r="Z60" s="68">
        <f>+IF(X60&lt;&gt;0,+(Y60/X60)*100,0)</f>
        <v>69.634747644689341</v>
      </c>
      <c r="AA60" s="65">
        <f>SUM(AA57:AA59)</f>
        <v>21511800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104736801</v>
      </c>
      <c r="D7" s="20"/>
      <c r="E7" s="21">
        <v>147583249</v>
      </c>
      <c r="F7" s="22">
        <v>147583249</v>
      </c>
      <c r="G7" s="22">
        <v>9554812</v>
      </c>
      <c r="H7" s="22">
        <v>7507745</v>
      </c>
      <c r="I7" s="22">
        <v>10430697</v>
      </c>
      <c r="J7" s="22">
        <v>27493254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27493254</v>
      </c>
      <c r="X7" s="22">
        <v>36895809</v>
      </c>
      <c r="Y7" s="22">
        <v>-9402555</v>
      </c>
      <c r="Z7" s="23">
        <v>-25.484073272387114</v>
      </c>
      <c r="AA7" s="20">
        <v>147583249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10329196</v>
      </c>
      <c r="D13" s="20"/>
      <c r="E13" s="21">
        <v>16608950</v>
      </c>
      <c r="F13" s="22">
        <v>16608950</v>
      </c>
      <c r="G13" s="22">
        <v>681735</v>
      </c>
      <c r="H13" s="22">
        <v>697445</v>
      </c>
      <c r="I13" s="22">
        <v>367775</v>
      </c>
      <c r="J13" s="22">
        <v>1746955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1746955</v>
      </c>
      <c r="X13" s="22">
        <v>4152237</v>
      </c>
      <c r="Y13" s="22">
        <v>-2405282</v>
      </c>
      <c r="Z13" s="23">
        <v>-57.927377459427291</v>
      </c>
      <c r="AA13" s="20">
        <v>16608950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1638179</v>
      </c>
      <c r="D20" s="20"/>
      <c r="E20" s="21"/>
      <c r="F20" s="22"/>
      <c r="G20" s="22">
        <v>31277</v>
      </c>
      <c r="H20" s="22"/>
      <c r="I20" s="22"/>
      <c r="J20" s="22">
        <v>31277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31277</v>
      </c>
      <c r="X20" s="22"/>
      <c r="Y20" s="22">
        <v>31277</v>
      </c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21486169</v>
      </c>
      <c r="D26" s="20"/>
      <c r="E26" s="21">
        <v>22969668</v>
      </c>
      <c r="F26" s="22">
        <v>22969668</v>
      </c>
      <c r="G26" s="22">
        <v>9570761</v>
      </c>
      <c r="H26" s="22"/>
      <c r="I26" s="22"/>
      <c r="J26" s="22">
        <v>9570761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9570761</v>
      </c>
      <c r="X26" s="22">
        <v>5742417</v>
      </c>
      <c r="Y26" s="22">
        <v>3828344</v>
      </c>
      <c r="Z26" s="23">
        <v>66.66781600848563</v>
      </c>
      <c r="AA26" s="20">
        <v>22969668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6226421</v>
      </c>
      <c r="D29" s="20"/>
      <c r="E29" s="21">
        <v>6790378</v>
      </c>
      <c r="F29" s="22">
        <v>6790378</v>
      </c>
      <c r="G29" s="22">
        <v>1334932</v>
      </c>
      <c r="H29" s="22">
        <v>454191</v>
      </c>
      <c r="I29" s="22">
        <v>450998</v>
      </c>
      <c r="J29" s="22">
        <v>2240121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2240121</v>
      </c>
      <c r="X29" s="22">
        <v>1697592</v>
      </c>
      <c r="Y29" s="22">
        <v>542529</v>
      </c>
      <c r="Z29" s="23">
        <v>31.958739202352511</v>
      </c>
      <c r="AA29" s="20">
        <v>6790378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144416766</v>
      </c>
      <c r="D33" s="29">
        <f t="shared" ref="D33:Y33" si="0">SUM(D6:D32)</f>
        <v>0</v>
      </c>
      <c r="E33" s="30">
        <f t="shared" si="0"/>
        <v>193952245</v>
      </c>
      <c r="F33" s="31">
        <f t="shared" si="0"/>
        <v>193952245</v>
      </c>
      <c r="G33" s="31">
        <f t="shared" si="0"/>
        <v>21173517</v>
      </c>
      <c r="H33" s="31">
        <f t="shared" si="0"/>
        <v>8659381</v>
      </c>
      <c r="I33" s="31">
        <f t="shared" si="0"/>
        <v>11249470</v>
      </c>
      <c r="J33" s="31">
        <f t="shared" si="0"/>
        <v>41082368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41082368</v>
      </c>
      <c r="X33" s="31">
        <f t="shared" si="0"/>
        <v>48488055</v>
      </c>
      <c r="Y33" s="31">
        <f t="shared" si="0"/>
        <v>-7405687</v>
      </c>
      <c r="Z33" s="32">
        <f>+IF(X33&lt;&gt;0,+(Y33/X33)*100,0)</f>
        <v>-15.273219352683872</v>
      </c>
      <c r="AA33" s="29">
        <f>SUM(AA6:AA32)</f>
        <v>193952245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32055555</v>
      </c>
      <c r="D35" s="20"/>
      <c r="E35" s="21">
        <v>30264446</v>
      </c>
      <c r="F35" s="22">
        <v>26264446</v>
      </c>
      <c r="G35" s="22">
        <v>3010936</v>
      </c>
      <c r="H35" s="22">
        <v>2904515</v>
      </c>
      <c r="I35" s="22">
        <v>3249615</v>
      </c>
      <c r="J35" s="22">
        <v>9165066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9165066</v>
      </c>
      <c r="X35" s="22">
        <v>6566103</v>
      </c>
      <c r="Y35" s="22">
        <v>2598963</v>
      </c>
      <c r="Z35" s="23">
        <v>39.581514332017029</v>
      </c>
      <c r="AA35" s="20">
        <v>26264446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44619361</v>
      </c>
      <c r="D38" s="20"/>
      <c r="E38" s="21">
        <v>54818272</v>
      </c>
      <c r="F38" s="22">
        <v>51680479</v>
      </c>
      <c r="G38" s="22">
        <v>2337260</v>
      </c>
      <c r="H38" s="22">
        <v>5551661</v>
      </c>
      <c r="I38" s="22">
        <v>5166930</v>
      </c>
      <c r="J38" s="22">
        <v>13055851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13055851</v>
      </c>
      <c r="X38" s="22">
        <v>12920108</v>
      </c>
      <c r="Y38" s="22">
        <v>135743</v>
      </c>
      <c r="Z38" s="23">
        <v>1.0506336324742798</v>
      </c>
      <c r="AA38" s="20">
        <v>51680479</v>
      </c>
    </row>
    <row r="39" spans="1:27" x14ac:dyDescent="0.25">
      <c r="A39" s="19" t="s">
        <v>65</v>
      </c>
      <c r="B39" s="15" t="s">
        <v>32</v>
      </c>
      <c r="C39" s="20">
        <v>-51994634</v>
      </c>
      <c r="D39" s="20"/>
      <c r="E39" s="21">
        <v>6682930</v>
      </c>
      <c r="F39" s="22">
        <v>6682930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1670736</v>
      </c>
      <c r="Y39" s="22">
        <v>-1670736</v>
      </c>
      <c r="Z39" s="23">
        <v>-100</v>
      </c>
      <c r="AA39" s="20">
        <v>6682930</v>
      </c>
    </row>
    <row r="40" spans="1:27" x14ac:dyDescent="0.25">
      <c r="A40" s="19" t="s">
        <v>66</v>
      </c>
      <c r="B40" s="15" t="s">
        <v>32</v>
      </c>
      <c r="C40" s="20">
        <v>34388614</v>
      </c>
      <c r="D40" s="20"/>
      <c r="E40" s="21">
        <v>22378020</v>
      </c>
      <c r="F40" s="22">
        <v>22378020</v>
      </c>
      <c r="G40" s="22"/>
      <c r="H40" s="22"/>
      <c r="I40" s="22">
        <v>5320557</v>
      </c>
      <c r="J40" s="22">
        <v>5320557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5320557</v>
      </c>
      <c r="X40" s="22">
        <v>5594505</v>
      </c>
      <c r="Y40" s="22">
        <v>-273948</v>
      </c>
      <c r="Z40" s="23">
        <v>-4.8967334911667795</v>
      </c>
      <c r="AA40" s="20">
        <v>22378020</v>
      </c>
    </row>
    <row r="41" spans="1:27" x14ac:dyDescent="0.25">
      <c r="A41" s="19" t="s">
        <v>40</v>
      </c>
      <c r="B41" s="15" t="s">
        <v>32</v>
      </c>
      <c r="C41" s="20"/>
      <c r="D41" s="20"/>
      <c r="E41" s="21">
        <v>506086</v>
      </c>
      <c r="F41" s="22">
        <v>506086</v>
      </c>
      <c r="G41" s="22"/>
      <c r="H41" s="22">
        <v>57448</v>
      </c>
      <c r="I41" s="22">
        <v>54590</v>
      </c>
      <c r="J41" s="22">
        <v>112038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112038</v>
      </c>
      <c r="X41" s="22">
        <v>126519</v>
      </c>
      <c r="Y41" s="22">
        <v>-14481</v>
      </c>
      <c r="Z41" s="23">
        <v>-11.445711711284472</v>
      </c>
      <c r="AA41" s="20">
        <v>506086</v>
      </c>
    </row>
    <row r="42" spans="1:27" x14ac:dyDescent="0.25">
      <c r="A42" s="19" t="s">
        <v>67</v>
      </c>
      <c r="B42" s="15" t="s">
        <v>32</v>
      </c>
      <c r="C42" s="20">
        <v>3404902</v>
      </c>
      <c r="D42" s="20"/>
      <c r="E42" s="21">
        <v>3050000</v>
      </c>
      <c r="F42" s="22">
        <v>3050000</v>
      </c>
      <c r="G42" s="22">
        <v>8755</v>
      </c>
      <c r="H42" s="22">
        <v>97672</v>
      </c>
      <c r="I42" s="22">
        <v>271373</v>
      </c>
      <c r="J42" s="22">
        <v>377800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377800</v>
      </c>
      <c r="X42" s="22">
        <v>762496</v>
      </c>
      <c r="Y42" s="22">
        <v>-384696</v>
      </c>
      <c r="Z42" s="23">
        <v>-50.452199093503438</v>
      </c>
      <c r="AA42" s="20">
        <v>3050000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90768123</v>
      </c>
      <c r="D44" s="20"/>
      <c r="E44" s="21">
        <v>1884929</v>
      </c>
      <c r="F44" s="22">
        <v>1884929</v>
      </c>
      <c r="G44" s="22">
        <v>78171</v>
      </c>
      <c r="H44" s="22"/>
      <c r="I44" s="22"/>
      <c r="J44" s="22">
        <v>78171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78171</v>
      </c>
      <c r="X44" s="22">
        <v>471228</v>
      </c>
      <c r="Y44" s="22">
        <v>-393057</v>
      </c>
      <c r="Z44" s="23">
        <v>-83.411214953271028</v>
      </c>
      <c r="AA44" s="20">
        <v>1884929</v>
      </c>
    </row>
    <row r="45" spans="1:27" x14ac:dyDescent="0.25">
      <c r="A45" s="19" t="s">
        <v>70</v>
      </c>
      <c r="B45" s="15" t="s">
        <v>32</v>
      </c>
      <c r="C45" s="20">
        <v>1665251</v>
      </c>
      <c r="D45" s="20"/>
      <c r="E45" s="21">
        <v>1579559</v>
      </c>
      <c r="F45" s="22">
        <v>1579559</v>
      </c>
      <c r="G45" s="22">
        <v>183109</v>
      </c>
      <c r="H45" s="22">
        <v>184702</v>
      </c>
      <c r="I45" s="22">
        <v>101427</v>
      </c>
      <c r="J45" s="22">
        <v>469238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469238</v>
      </c>
      <c r="X45" s="22">
        <v>394880</v>
      </c>
      <c r="Y45" s="22">
        <v>74358</v>
      </c>
      <c r="Z45" s="23">
        <v>18.830530794165316</v>
      </c>
      <c r="AA45" s="20">
        <v>1579559</v>
      </c>
    </row>
    <row r="46" spans="1:27" x14ac:dyDescent="0.25">
      <c r="A46" s="19" t="s">
        <v>71</v>
      </c>
      <c r="B46" s="15" t="s">
        <v>32</v>
      </c>
      <c r="C46" s="20">
        <v>1042946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21279366</v>
      </c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177229484</v>
      </c>
      <c r="D48" s="29">
        <f t="shared" ref="D48:Y48" si="1">SUM(D35:D47)</f>
        <v>0</v>
      </c>
      <c r="E48" s="30">
        <f t="shared" si="1"/>
        <v>121164242</v>
      </c>
      <c r="F48" s="31">
        <f t="shared" si="1"/>
        <v>114026449</v>
      </c>
      <c r="G48" s="31">
        <f t="shared" si="1"/>
        <v>5618231</v>
      </c>
      <c r="H48" s="31">
        <f t="shared" si="1"/>
        <v>8795998</v>
      </c>
      <c r="I48" s="31">
        <f t="shared" si="1"/>
        <v>14164492</v>
      </c>
      <c r="J48" s="31">
        <f t="shared" si="1"/>
        <v>28578721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28578721</v>
      </c>
      <c r="X48" s="31">
        <f t="shared" si="1"/>
        <v>28506575</v>
      </c>
      <c r="Y48" s="31">
        <f t="shared" si="1"/>
        <v>72146</v>
      </c>
      <c r="Z48" s="32">
        <f>+IF(X48&lt;&gt;0,+(Y48/X48)*100,0)</f>
        <v>0.25308547238663359</v>
      </c>
      <c r="AA48" s="29">
        <f>SUM(AA35:AA47)</f>
        <v>114026449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-32812718</v>
      </c>
      <c r="D49" s="39">
        <f t="shared" si="2"/>
        <v>0</v>
      </c>
      <c r="E49" s="40">
        <f t="shared" si="2"/>
        <v>72788003</v>
      </c>
      <c r="F49" s="41">
        <f t="shared" si="2"/>
        <v>79925796</v>
      </c>
      <c r="G49" s="41">
        <f t="shared" si="2"/>
        <v>15555286</v>
      </c>
      <c r="H49" s="41">
        <f t="shared" si="2"/>
        <v>-136617</v>
      </c>
      <c r="I49" s="41">
        <f t="shared" si="2"/>
        <v>-2915022</v>
      </c>
      <c r="J49" s="41">
        <f t="shared" si="2"/>
        <v>12503647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12503647</v>
      </c>
      <c r="X49" s="41">
        <f t="shared" si="2"/>
        <v>19981480</v>
      </c>
      <c r="Y49" s="41">
        <f t="shared" si="2"/>
        <v>-7477833</v>
      </c>
      <c r="Z49" s="42">
        <f>+IF(X49&lt;&gt;0,+(Y49/X49)*100,0)</f>
        <v>-37.423819456817014</v>
      </c>
      <c r="AA49" s="39">
        <f>+AA33-AA48</f>
        <v>79925796</v>
      </c>
    </row>
    <row r="50" spans="1:27" x14ac:dyDescent="0.25">
      <c r="A50" s="43" t="s">
        <v>75</v>
      </c>
      <c r="B50" s="15" t="s">
        <v>32</v>
      </c>
      <c r="C50" s="20">
        <v>20987959</v>
      </c>
      <c r="D50" s="20"/>
      <c r="E50" s="21">
        <v>9629000</v>
      </c>
      <c r="F50" s="22">
        <v>9629000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2407248</v>
      </c>
      <c r="Y50" s="22">
        <v>-2407248</v>
      </c>
      <c r="Z50" s="23">
        <v>-100</v>
      </c>
      <c r="AA50" s="20">
        <v>9629000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-11824759</v>
      </c>
      <c r="D52" s="48">
        <f t="shared" si="3"/>
        <v>0</v>
      </c>
      <c r="E52" s="49">
        <f t="shared" si="3"/>
        <v>82417003</v>
      </c>
      <c r="F52" s="50">
        <f t="shared" si="3"/>
        <v>89554796</v>
      </c>
      <c r="G52" s="50">
        <f t="shared" si="3"/>
        <v>15555286</v>
      </c>
      <c r="H52" s="50">
        <f t="shared" si="3"/>
        <v>-136617</v>
      </c>
      <c r="I52" s="50">
        <f t="shared" si="3"/>
        <v>-2915022</v>
      </c>
      <c r="J52" s="50">
        <f t="shared" si="3"/>
        <v>12503647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12503647</v>
      </c>
      <c r="X52" s="50">
        <f t="shared" si="3"/>
        <v>22388728</v>
      </c>
      <c r="Y52" s="50">
        <f t="shared" si="3"/>
        <v>-9885081</v>
      </c>
      <c r="Z52" s="51">
        <f>+IF(X52&lt;&gt;0,+(Y52/X52)*100,0)</f>
        <v>-44.152043832056918</v>
      </c>
      <c r="AA52" s="48">
        <f>SUM(AA49:AA51)</f>
        <v>89554796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-11824759</v>
      </c>
      <c r="D54" s="54">
        <f>+D52-D53</f>
        <v>0</v>
      </c>
      <c r="E54" s="55">
        <f t="shared" si="4"/>
        <v>82417003</v>
      </c>
      <c r="F54" s="56">
        <f t="shared" si="4"/>
        <v>89554796</v>
      </c>
      <c r="G54" s="56">
        <f t="shared" si="4"/>
        <v>15555286</v>
      </c>
      <c r="H54" s="56">
        <f t="shared" si="4"/>
        <v>-136617</v>
      </c>
      <c r="I54" s="56">
        <f t="shared" si="4"/>
        <v>-2915022</v>
      </c>
      <c r="J54" s="56">
        <f t="shared" si="4"/>
        <v>12503647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12503647</v>
      </c>
      <c r="X54" s="56">
        <f t="shared" si="4"/>
        <v>22388728</v>
      </c>
      <c r="Y54" s="56">
        <f t="shared" si="4"/>
        <v>-9885081</v>
      </c>
      <c r="Z54" s="57">
        <f>+IF(X54&lt;&gt;0,+(Y54/X54)*100,0)</f>
        <v>-44.152043832056918</v>
      </c>
      <c r="AA54" s="54">
        <f>+AA52-AA53</f>
        <v>89554796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-11824759</v>
      </c>
      <c r="D57" s="48">
        <f>SUM(D54:D56)</f>
        <v>0</v>
      </c>
      <c r="E57" s="49">
        <f t="shared" si="5"/>
        <v>82417003</v>
      </c>
      <c r="F57" s="50">
        <f t="shared" si="5"/>
        <v>89554796</v>
      </c>
      <c r="G57" s="50">
        <f t="shared" si="5"/>
        <v>15555286</v>
      </c>
      <c r="H57" s="50">
        <f t="shared" si="5"/>
        <v>-136617</v>
      </c>
      <c r="I57" s="50">
        <f t="shared" si="5"/>
        <v>-2915022</v>
      </c>
      <c r="J57" s="50">
        <f t="shared" si="5"/>
        <v>12503647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12503647</v>
      </c>
      <c r="X57" s="50">
        <f t="shared" si="5"/>
        <v>22388728</v>
      </c>
      <c r="Y57" s="50">
        <f t="shared" si="5"/>
        <v>-9885081</v>
      </c>
      <c r="Z57" s="51">
        <f>+IF(X57&lt;&gt;0,+(Y57/X57)*100,0)</f>
        <v>-44.152043832056918</v>
      </c>
      <c r="AA57" s="48">
        <f>SUM(AA54:AA56)</f>
        <v>89554796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-11824759</v>
      </c>
      <c r="D60" s="65">
        <f>SUM(D57:D59)</f>
        <v>0</v>
      </c>
      <c r="E60" s="66">
        <f t="shared" si="6"/>
        <v>82417003</v>
      </c>
      <c r="F60" s="67">
        <f t="shared" si="6"/>
        <v>89554796</v>
      </c>
      <c r="G60" s="67">
        <f t="shared" si="6"/>
        <v>15555286</v>
      </c>
      <c r="H60" s="67">
        <f t="shared" si="6"/>
        <v>-136617</v>
      </c>
      <c r="I60" s="67">
        <f t="shared" si="6"/>
        <v>-2915022</v>
      </c>
      <c r="J60" s="67">
        <f t="shared" si="6"/>
        <v>12503647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12503647</v>
      </c>
      <c r="X60" s="67">
        <f t="shared" si="6"/>
        <v>22388728</v>
      </c>
      <c r="Y60" s="67">
        <f t="shared" si="6"/>
        <v>-9885081</v>
      </c>
      <c r="Z60" s="68">
        <f>+IF(X60&lt;&gt;0,+(Y60/X60)*100,0)</f>
        <v>-44.152043832056918</v>
      </c>
      <c r="AA60" s="65">
        <f>SUM(AA57:AA59)</f>
        <v>89554796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26419341</v>
      </c>
      <c r="D7" s="20"/>
      <c r="E7" s="21">
        <v>31117559</v>
      </c>
      <c r="F7" s="22">
        <v>31117559</v>
      </c>
      <c r="G7" s="22"/>
      <c r="H7" s="22">
        <v>6188018</v>
      </c>
      <c r="I7" s="22">
        <v>2394715</v>
      </c>
      <c r="J7" s="22">
        <v>8582733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8582733</v>
      </c>
      <c r="X7" s="22">
        <v>7779390</v>
      </c>
      <c r="Y7" s="22">
        <v>803343</v>
      </c>
      <c r="Z7" s="23">
        <v>10.326555166921828</v>
      </c>
      <c r="AA7" s="20">
        <v>31117559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7308281</v>
      </c>
      <c r="D13" s="20"/>
      <c r="E13" s="21">
        <v>7989836</v>
      </c>
      <c r="F13" s="22">
        <v>7989836</v>
      </c>
      <c r="G13" s="22"/>
      <c r="H13" s="22">
        <v>1178299</v>
      </c>
      <c r="I13" s="22">
        <v>694890</v>
      </c>
      <c r="J13" s="22">
        <v>1873189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1873189</v>
      </c>
      <c r="X13" s="22">
        <v>1997460</v>
      </c>
      <c r="Y13" s="22">
        <v>-124271</v>
      </c>
      <c r="Z13" s="23">
        <v>-6.2214512430787101</v>
      </c>
      <c r="AA13" s="20">
        <v>7989836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54878</v>
      </c>
      <c r="F26" s="22">
        <v>54878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13719</v>
      </c>
      <c r="Y26" s="22">
        <v>-13719</v>
      </c>
      <c r="Z26" s="23">
        <v>-100</v>
      </c>
      <c r="AA26" s="20">
        <v>54878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33727622</v>
      </c>
      <c r="D33" s="29">
        <f t="shared" ref="D33:Y33" si="0">SUM(D6:D32)</f>
        <v>0</v>
      </c>
      <c r="E33" s="30">
        <f t="shared" si="0"/>
        <v>39162273</v>
      </c>
      <c r="F33" s="31">
        <f t="shared" si="0"/>
        <v>39162273</v>
      </c>
      <c r="G33" s="31">
        <f t="shared" si="0"/>
        <v>0</v>
      </c>
      <c r="H33" s="31">
        <f t="shared" si="0"/>
        <v>7366317</v>
      </c>
      <c r="I33" s="31">
        <f t="shared" si="0"/>
        <v>3089605</v>
      </c>
      <c r="J33" s="31">
        <f t="shared" si="0"/>
        <v>10455922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10455922</v>
      </c>
      <c r="X33" s="31">
        <f t="shared" si="0"/>
        <v>9790569</v>
      </c>
      <c r="Y33" s="31">
        <f t="shared" si="0"/>
        <v>665353</v>
      </c>
      <c r="Z33" s="32">
        <f>+IF(X33&lt;&gt;0,+(Y33/X33)*100,0)</f>
        <v>6.7958562980353854</v>
      </c>
      <c r="AA33" s="29">
        <f>SUM(AA6:AA32)</f>
        <v>39162273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9800538</v>
      </c>
      <c r="D35" s="20"/>
      <c r="E35" s="21">
        <v>8459374</v>
      </c>
      <c r="F35" s="22">
        <v>8459374</v>
      </c>
      <c r="G35" s="22">
        <v>683817</v>
      </c>
      <c r="H35" s="22">
        <v>718114</v>
      </c>
      <c r="I35" s="22">
        <v>740951</v>
      </c>
      <c r="J35" s="22">
        <v>2142882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2142882</v>
      </c>
      <c r="X35" s="22">
        <v>2114844</v>
      </c>
      <c r="Y35" s="22">
        <v>28038</v>
      </c>
      <c r="Z35" s="23">
        <v>1.3257715462700794</v>
      </c>
      <c r="AA35" s="20">
        <v>8459374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2348788</v>
      </c>
      <c r="D38" s="20"/>
      <c r="E38" s="21">
        <v>4904247</v>
      </c>
      <c r="F38" s="22">
        <v>4904247</v>
      </c>
      <c r="G38" s="22"/>
      <c r="H38" s="22">
        <v>192040</v>
      </c>
      <c r="I38" s="22">
        <v>616544</v>
      </c>
      <c r="J38" s="22">
        <v>808584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808584</v>
      </c>
      <c r="X38" s="22">
        <v>1226064</v>
      </c>
      <c r="Y38" s="22">
        <v>-417480</v>
      </c>
      <c r="Z38" s="23">
        <v>-34.050424773910656</v>
      </c>
      <c r="AA38" s="20">
        <v>4904247</v>
      </c>
    </row>
    <row r="39" spans="1:27" x14ac:dyDescent="0.25">
      <c r="A39" s="19" t="s">
        <v>65</v>
      </c>
      <c r="B39" s="15" t="s">
        <v>32</v>
      </c>
      <c r="C39" s="20">
        <v>11933867</v>
      </c>
      <c r="D39" s="20"/>
      <c r="E39" s="21">
        <v>9584902</v>
      </c>
      <c r="F39" s="22">
        <v>9584902</v>
      </c>
      <c r="G39" s="22">
        <v>1688504</v>
      </c>
      <c r="H39" s="22">
        <v>1688504</v>
      </c>
      <c r="I39" s="22">
        <v>1688504</v>
      </c>
      <c r="J39" s="22">
        <v>5065512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5065512</v>
      </c>
      <c r="X39" s="22">
        <v>2396226</v>
      </c>
      <c r="Y39" s="22">
        <v>2669286</v>
      </c>
      <c r="Z39" s="23">
        <v>111.3954192968443</v>
      </c>
      <c r="AA39" s="20">
        <v>9584902</v>
      </c>
    </row>
    <row r="40" spans="1:27" x14ac:dyDescent="0.25">
      <c r="A40" s="19" t="s">
        <v>66</v>
      </c>
      <c r="B40" s="15" t="s">
        <v>32</v>
      </c>
      <c r="C40" s="20">
        <v>7399152</v>
      </c>
      <c r="D40" s="20"/>
      <c r="E40" s="21">
        <v>7547134</v>
      </c>
      <c r="F40" s="22">
        <v>7547134</v>
      </c>
      <c r="G40" s="22">
        <v>628928</v>
      </c>
      <c r="H40" s="22">
        <v>628928</v>
      </c>
      <c r="I40" s="22">
        <v>628928</v>
      </c>
      <c r="J40" s="22">
        <v>1886784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1886784</v>
      </c>
      <c r="X40" s="22">
        <v>1886784</v>
      </c>
      <c r="Y40" s="22"/>
      <c r="Z40" s="23"/>
      <c r="AA40" s="20">
        <v>7547134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2625623</v>
      </c>
      <c r="D42" s="20"/>
      <c r="E42" s="21">
        <v>762120</v>
      </c>
      <c r="F42" s="22">
        <v>762120</v>
      </c>
      <c r="G42" s="22"/>
      <c r="H42" s="22">
        <v>2810</v>
      </c>
      <c r="I42" s="22">
        <v>6263</v>
      </c>
      <c r="J42" s="22">
        <v>9073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9073</v>
      </c>
      <c r="X42" s="22">
        <v>190530</v>
      </c>
      <c r="Y42" s="22">
        <v>-181457</v>
      </c>
      <c r="Z42" s="23">
        <v>-95.238020259276752</v>
      </c>
      <c r="AA42" s="20">
        <v>762120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101124</v>
      </c>
      <c r="D44" s="20"/>
      <c r="E44" s="21">
        <v>10677148</v>
      </c>
      <c r="F44" s="22">
        <v>10677148</v>
      </c>
      <c r="G44" s="22">
        <v>9732567</v>
      </c>
      <c r="H44" s="22">
        <v>-9732567</v>
      </c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2669286</v>
      </c>
      <c r="Y44" s="22">
        <v>-2669286</v>
      </c>
      <c r="Z44" s="23">
        <v>-100</v>
      </c>
      <c r="AA44" s="20">
        <v>10677148</v>
      </c>
    </row>
    <row r="45" spans="1:27" x14ac:dyDescent="0.25">
      <c r="A45" s="19" t="s">
        <v>70</v>
      </c>
      <c r="B45" s="15" t="s">
        <v>32</v>
      </c>
      <c r="C45" s="20">
        <v>3603775</v>
      </c>
      <c r="D45" s="20"/>
      <c r="E45" s="21">
        <v>5105379</v>
      </c>
      <c r="F45" s="22">
        <v>5105379</v>
      </c>
      <c r="G45" s="22">
        <v>5513</v>
      </c>
      <c r="H45" s="22">
        <v>395292</v>
      </c>
      <c r="I45" s="22">
        <v>700805</v>
      </c>
      <c r="J45" s="22">
        <v>1101610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1101610</v>
      </c>
      <c r="X45" s="22">
        <v>1276347</v>
      </c>
      <c r="Y45" s="22">
        <v>-174737</v>
      </c>
      <c r="Z45" s="23">
        <v>-13.690399240958767</v>
      </c>
      <c r="AA45" s="20">
        <v>5105379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37812867</v>
      </c>
      <c r="D48" s="29">
        <f t="shared" ref="D48:Y48" si="1">SUM(D35:D47)</f>
        <v>0</v>
      </c>
      <c r="E48" s="30">
        <f t="shared" si="1"/>
        <v>47040304</v>
      </c>
      <c r="F48" s="31">
        <f t="shared" si="1"/>
        <v>47040304</v>
      </c>
      <c r="G48" s="31">
        <f t="shared" si="1"/>
        <v>12739329</v>
      </c>
      <c r="H48" s="31">
        <f t="shared" si="1"/>
        <v>-6106879</v>
      </c>
      <c r="I48" s="31">
        <f t="shared" si="1"/>
        <v>4381995</v>
      </c>
      <c r="J48" s="31">
        <f t="shared" si="1"/>
        <v>11014445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11014445</v>
      </c>
      <c r="X48" s="31">
        <f t="shared" si="1"/>
        <v>11760081</v>
      </c>
      <c r="Y48" s="31">
        <f t="shared" si="1"/>
        <v>-745636</v>
      </c>
      <c r="Z48" s="32">
        <f>+IF(X48&lt;&gt;0,+(Y48/X48)*100,0)</f>
        <v>-6.3403985057585919</v>
      </c>
      <c r="AA48" s="29">
        <f>SUM(AA35:AA47)</f>
        <v>47040304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-4085245</v>
      </c>
      <c r="D49" s="39">
        <f t="shared" si="2"/>
        <v>0</v>
      </c>
      <c r="E49" s="40">
        <f t="shared" si="2"/>
        <v>-7878031</v>
      </c>
      <c r="F49" s="41">
        <f t="shared" si="2"/>
        <v>-7878031</v>
      </c>
      <c r="G49" s="41">
        <f t="shared" si="2"/>
        <v>-12739329</v>
      </c>
      <c r="H49" s="41">
        <f t="shared" si="2"/>
        <v>13473196</v>
      </c>
      <c r="I49" s="41">
        <f t="shared" si="2"/>
        <v>-1292390</v>
      </c>
      <c r="J49" s="41">
        <f t="shared" si="2"/>
        <v>-558523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-558523</v>
      </c>
      <c r="X49" s="41">
        <f t="shared" si="2"/>
        <v>-1969512</v>
      </c>
      <c r="Y49" s="41">
        <f t="shared" si="2"/>
        <v>1410989</v>
      </c>
      <c r="Z49" s="42">
        <f>+IF(X49&lt;&gt;0,+(Y49/X49)*100,0)</f>
        <v>-71.641553846841248</v>
      </c>
      <c r="AA49" s="39">
        <f>+AA33-AA48</f>
        <v>-7878031</v>
      </c>
    </row>
    <row r="50" spans="1:27" x14ac:dyDescent="0.25">
      <c r="A50" s="43" t="s">
        <v>75</v>
      </c>
      <c r="B50" s="15" t="s">
        <v>32</v>
      </c>
      <c r="C50" s="20">
        <v>3875415</v>
      </c>
      <c r="D50" s="20"/>
      <c r="E50" s="21">
        <v>10000000</v>
      </c>
      <c r="F50" s="22">
        <v>10000000</v>
      </c>
      <c r="G50" s="22"/>
      <c r="H50" s="22"/>
      <c r="I50" s="22">
        <v>452260</v>
      </c>
      <c r="J50" s="22">
        <v>452260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452260</v>
      </c>
      <c r="X50" s="22">
        <v>2499999</v>
      </c>
      <c r="Y50" s="22">
        <v>-2047739</v>
      </c>
      <c r="Z50" s="23">
        <v>-81.909592763837097</v>
      </c>
      <c r="AA50" s="20">
        <v>10000000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-209830</v>
      </c>
      <c r="D52" s="48">
        <f t="shared" si="3"/>
        <v>0</v>
      </c>
      <c r="E52" s="49">
        <f t="shared" si="3"/>
        <v>2121969</v>
      </c>
      <c r="F52" s="50">
        <f t="shared" si="3"/>
        <v>2121969</v>
      </c>
      <c r="G52" s="50">
        <f t="shared" si="3"/>
        <v>-12739329</v>
      </c>
      <c r="H52" s="50">
        <f t="shared" si="3"/>
        <v>13473196</v>
      </c>
      <c r="I52" s="50">
        <f t="shared" si="3"/>
        <v>-840130</v>
      </c>
      <c r="J52" s="50">
        <f t="shared" si="3"/>
        <v>-106263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-106263</v>
      </c>
      <c r="X52" s="50">
        <f t="shared" si="3"/>
        <v>530487</v>
      </c>
      <c r="Y52" s="50">
        <f t="shared" si="3"/>
        <v>-636750</v>
      </c>
      <c r="Z52" s="51">
        <f>+IF(X52&lt;&gt;0,+(Y52/X52)*100,0)</f>
        <v>-120.03121659908726</v>
      </c>
      <c r="AA52" s="48">
        <f>SUM(AA49:AA51)</f>
        <v>2121969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-209830</v>
      </c>
      <c r="D54" s="54">
        <f>+D52-D53</f>
        <v>0</v>
      </c>
      <c r="E54" s="55">
        <f t="shared" si="4"/>
        <v>2121969</v>
      </c>
      <c r="F54" s="56">
        <f t="shared" si="4"/>
        <v>2121969</v>
      </c>
      <c r="G54" s="56">
        <f t="shared" si="4"/>
        <v>-12739329</v>
      </c>
      <c r="H54" s="56">
        <f t="shared" si="4"/>
        <v>13473196</v>
      </c>
      <c r="I54" s="56">
        <f t="shared" si="4"/>
        <v>-840130</v>
      </c>
      <c r="J54" s="56">
        <f t="shared" si="4"/>
        <v>-106263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-106263</v>
      </c>
      <c r="X54" s="56">
        <f t="shared" si="4"/>
        <v>530487</v>
      </c>
      <c r="Y54" s="56">
        <f t="shared" si="4"/>
        <v>-636750</v>
      </c>
      <c r="Z54" s="57">
        <f>+IF(X54&lt;&gt;0,+(Y54/X54)*100,0)</f>
        <v>-120.03121659908726</v>
      </c>
      <c r="AA54" s="54">
        <f>+AA52-AA53</f>
        <v>2121969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-209830</v>
      </c>
      <c r="D57" s="48">
        <f>SUM(D54:D56)</f>
        <v>0</v>
      </c>
      <c r="E57" s="49">
        <f t="shared" si="5"/>
        <v>2121969</v>
      </c>
      <c r="F57" s="50">
        <f t="shared" si="5"/>
        <v>2121969</v>
      </c>
      <c r="G57" s="50">
        <f t="shared" si="5"/>
        <v>-12739329</v>
      </c>
      <c r="H57" s="50">
        <f t="shared" si="5"/>
        <v>13473196</v>
      </c>
      <c r="I57" s="50">
        <f t="shared" si="5"/>
        <v>-840130</v>
      </c>
      <c r="J57" s="50">
        <f t="shared" si="5"/>
        <v>-106263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-106263</v>
      </c>
      <c r="X57" s="50">
        <f t="shared" si="5"/>
        <v>530487</v>
      </c>
      <c r="Y57" s="50">
        <f t="shared" si="5"/>
        <v>-636750</v>
      </c>
      <c r="Z57" s="51">
        <f>+IF(X57&lt;&gt;0,+(Y57/X57)*100,0)</f>
        <v>-120.03121659908726</v>
      </c>
      <c r="AA57" s="48">
        <f>SUM(AA54:AA56)</f>
        <v>2121969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-209830</v>
      </c>
      <c r="D60" s="65">
        <f>SUM(D57:D59)</f>
        <v>0</v>
      </c>
      <c r="E60" s="66">
        <f t="shared" si="6"/>
        <v>2121969</v>
      </c>
      <c r="F60" s="67">
        <f t="shared" si="6"/>
        <v>2121969</v>
      </c>
      <c r="G60" s="67">
        <f t="shared" si="6"/>
        <v>-12739329</v>
      </c>
      <c r="H60" s="67">
        <f t="shared" si="6"/>
        <v>13473196</v>
      </c>
      <c r="I60" s="67">
        <f t="shared" si="6"/>
        <v>-840130</v>
      </c>
      <c r="J60" s="67">
        <f t="shared" si="6"/>
        <v>-106263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-106263</v>
      </c>
      <c r="X60" s="67">
        <f t="shared" si="6"/>
        <v>530487</v>
      </c>
      <c r="Y60" s="67">
        <f t="shared" si="6"/>
        <v>-636750</v>
      </c>
      <c r="Z60" s="68">
        <f>+IF(X60&lt;&gt;0,+(Y60/X60)*100,0)</f>
        <v>-120.03121659908726</v>
      </c>
      <c r="AA60" s="65">
        <f>SUM(AA57:AA59)</f>
        <v>2121969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756805</v>
      </c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8909447</v>
      </c>
      <c r="D45" s="20"/>
      <c r="E45" s="21"/>
      <c r="F45" s="22">
        <v>2500000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454544</v>
      </c>
      <c r="Y45" s="22">
        <v>-454544</v>
      </c>
      <c r="Z45" s="23">
        <v>-100</v>
      </c>
      <c r="AA45" s="20">
        <v>2500000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9666252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2500000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454544</v>
      </c>
      <c r="Y48" s="31">
        <f t="shared" si="1"/>
        <v>-454544</v>
      </c>
      <c r="Z48" s="32">
        <f>+IF(X48&lt;&gt;0,+(Y48/X48)*100,0)</f>
        <v>-100</v>
      </c>
      <c r="AA48" s="29">
        <f>SUM(AA35:AA47)</f>
        <v>2500000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-9666252</v>
      </c>
      <c r="D49" s="39">
        <f t="shared" si="2"/>
        <v>0</v>
      </c>
      <c r="E49" s="40">
        <f t="shared" si="2"/>
        <v>0</v>
      </c>
      <c r="F49" s="41">
        <f t="shared" si="2"/>
        <v>-2500000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-454544</v>
      </c>
      <c r="Y49" s="41">
        <f t="shared" si="2"/>
        <v>454544</v>
      </c>
      <c r="Z49" s="42">
        <f>+IF(X49&lt;&gt;0,+(Y49/X49)*100,0)</f>
        <v>-100</v>
      </c>
      <c r="AA49" s="39">
        <f>+AA33-AA48</f>
        <v>-2500000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-9666252</v>
      </c>
      <c r="D52" s="48">
        <f t="shared" si="3"/>
        <v>0</v>
      </c>
      <c r="E52" s="49">
        <f t="shared" si="3"/>
        <v>0</v>
      </c>
      <c r="F52" s="50">
        <f t="shared" si="3"/>
        <v>-2500000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-454544</v>
      </c>
      <c r="Y52" s="50">
        <f t="shared" si="3"/>
        <v>454544</v>
      </c>
      <c r="Z52" s="51">
        <f>+IF(X52&lt;&gt;0,+(Y52/X52)*100,0)</f>
        <v>-100</v>
      </c>
      <c r="AA52" s="48">
        <f>SUM(AA49:AA51)</f>
        <v>-2500000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-9666252</v>
      </c>
      <c r="D54" s="54">
        <f>+D52-D53</f>
        <v>0</v>
      </c>
      <c r="E54" s="55">
        <f t="shared" si="4"/>
        <v>0</v>
      </c>
      <c r="F54" s="56">
        <f t="shared" si="4"/>
        <v>-2500000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-454544</v>
      </c>
      <c r="Y54" s="56">
        <f t="shared" si="4"/>
        <v>454544</v>
      </c>
      <c r="Z54" s="57">
        <f>+IF(X54&lt;&gt;0,+(Y54/X54)*100,0)</f>
        <v>-100</v>
      </c>
      <c r="AA54" s="54">
        <f>+AA52-AA53</f>
        <v>-2500000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-9666252</v>
      </c>
      <c r="D57" s="48">
        <f>SUM(D54:D56)</f>
        <v>0</v>
      </c>
      <c r="E57" s="49">
        <f t="shared" si="5"/>
        <v>0</v>
      </c>
      <c r="F57" s="50">
        <f t="shared" si="5"/>
        <v>-2500000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-454544</v>
      </c>
      <c r="Y57" s="50">
        <f t="shared" si="5"/>
        <v>454544</v>
      </c>
      <c r="Z57" s="51">
        <f>+IF(X57&lt;&gt;0,+(Y57/X57)*100,0)</f>
        <v>-100</v>
      </c>
      <c r="AA57" s="48">
        <f>SUM(AA54:AA56)</f>
        <v>-2500000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-9666252</v>
      </c>
      <c r="D60" s="65">
        <f>SUM(D57:D59)</f>
        <v>0</v>
      </c>
      <c r="E60" s="66">
        <f t="shared" si="6"/>
        <v>0</v>
      </c>
      <c r="F60" s="67">
        <f t="shared" si="6"/>
        <v>-2500000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-454544</v>
      </c>
      <c r="Y60" s="67">
        <f t="shared" si="6"/>
        <v>454544</v>
      </c>
      <c r="Z60" s="68">
        <f>+IF(X60&lt;&gt;0,+(Y60/X60)*100,0)</f>
        <v>-100</v>
      </c>
      <c r="AA60" s="65">
        <f>SUM(AA57:AA59)</f>
        <v>-2500000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431695735</v>
      </c>
      <c r="D7" s="20"/>
      <c r="E7" s="21">
        <v>460954800</v>
      </c>
      <c r="F7" s="22">
        <v>460954800</v>
      </c>
      <c r="G7" s="22">
        <v>168656592</v>
      </c>
      <c r="H7" s="22">
        <v>19100709</v>
      </c>
      <c r="I7" s="22">
        <v>28150955</v>
      </c>
      <c r="J7" s="22">
        <v>215908256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215908256</v>
      </c>
      <c r="X7" s="22">
        <v>115238703</v>
      </c>
      <c r="Y7" s="22">
        <v>100669553</v>
      </c>
      <c r="Z7" s="23">
        <v>87.357415850124582</v>
      </c>
      <c r="AA7" s="20">
        <v>460954800</v>
      </c>
    </row>
    <row r="8" spans="1:27" x14ac:dyDescent="0.25">
      <c r="A8" s="19" t="s">
        <v>36</v>
      </c>
      <c r="B8" s="15" t="s">
        <v>32</v>
      </c>
      <c r="C8" s="20">
        <v>116671</v>
      </c>
      <c r="D8" s="20"/>
      <c r="E8" s="21"/>
      <c r="F8" s="22"/>
      <c r="G8" s="22">
        <v>14996990</v>
      </c>
      <c r="H8" s="22">
        <v>14997721</v>
      </c>
      <c r="I8" s="22">
        <v>15008527</v>
      </c>
      <c r="J8" s="22">
        <v>45003238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45003238</v>
      </c>
      <c r="X8" s="22"/>
      <c r="Y8" s="22">
        <v>45003238</v>
      </c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219194</v>
      </c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117089983</v>
      </c>
      <c r="D13" s="20"/>
      <c r="E13" s="21">
        <v>66662682</v>
      </c>
      <c r="F13" s="22">
        <v>66662682</v>
      </c>
      <c r="G13" s="22">
        <v>29446</v>
      </c>
      <c r="H13" s="22">
        <v>37016</v>
      </c>
      <c r="I13" s="22">
        <v>45252</v>
      </c>
      <c r="J13" s="22">
        <v>111714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111714</v>
      </c>
      <c r="X13" s="22">
        <v>16665672</v>
      </c>
      <c r="Y13" s="22">
        <v>-16553958</v>
      </c>
      <c r="Z13" s="23">
        <v>-99.329675995063383</v>
      </c>
      <c r="AA13" s="20">
        <v>66662682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-2424147</v>
      </c>
      <c r="D20" s="20"/>
      <c r="E20" s="21"/>
      <c r="F20" s="22"/>
      <c r="G20" s="22"/>
      <c r="H20" s="22">
        <v>-12803</v>
      </c>
      <c r="I20" s="22"/>
      <c r="J20" s="22">
        <v>-12803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-12803</v>
      </c>
      <c r="X20" s="22"/>
      <c r="Y20" s="22">
        <v>-12803</v>
      </c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451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640990510</v>
      </c>
      <c r="D26" s="20"/>
      <c r="E26" s="21">
        <v>682891000</v>
      </c>
      <c r="F26" s="22">
        <v>682891000</v>
      </c>
      <c r="G26" s="22">
        <v>502637000</v>
      </c>
      <c r="H26" s="22"/>
      <c r="I26" s="22"/>
      <c r="J26" s="22">
        <v>502637000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502637000</v>
      </c>
      <c r="X26" s="22">
        <v>170722755</v>
      </c>
      <c r="Y26" s="22">
        <v>331914245</v>
      </c>
      <c r="Z26" s="23">
        <v>194.41710918969179</v>
      </c>
      <c r="AA26" s="20">
        <v>682891000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1187688397</v>
      </c>
      <c r="D33" s="29">
        <f t="shared" ref="D33:Y33" si="0">SUM(D6:D32)</f>
        <v>0</v>
      </c>
      <c r="E33" s="30">
        <f t="shared" si="0"/>
        <v>1210508482</v>
      </c>
      <c r="F33" s="31">
        <f t="shared" si="0"/>
        <v>1210508482</v>
      </c>
      <c r="G33" s="31">
        <f t="shared" si="0"/>
        <v>686320028</v>
      </c>
      <c r="H33" s="31">
        <f t="shared" si="0"/>
        <v>34122643</v>
      </c>
      <c r="I33" s="31">
        <f t="shared" si="0"/>
        <v>43204734</v>
      </c>
      <c r="J33" s="31">
        <f t="shared" si="0"/>
        <v>763647405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763647405</v>
      </c>
      <c r="X33" s="31">
        <f t="shared" si="0"/>
        <v>302627130</v>
      </c>
      <c r="Y33" s="31">
        <f t="shared" si="0"/>
        <v>461020275</v>
      </c>
      <c r="Z33" s="32">
        <f>+IF(X33&lt;&gt;0,+(Y33/X33)*100,0)</f>
        <v>152.33937386909099</v>
      </c>
      <c r="AA33" s="29">
        <f>SUM(AA6:AA32)</f>
        <v>1210508482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146460254</v>
      </c>
      <c r="D35" s="20"/>
      <c r="E35" s="21">
        <v>250479702</v>
      </c>
      <c r="F35" s="22">
        <v>250479702</v>
      </c>
      <c r="G35" s="22"/>
      <c r="H35" s="22"/>
      <c r="I35" s="22">
        <v>61203101</v>
      </c>
      <c r="J35" s="22">
        <v>61203101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61203101</v>
      </c>
      <c r="X35" s="22">
        <v>62619993</v>
      </c>
      <c r="Y35" s="22">
        <v>-1416892</v>
      </c>
      <c r="Z35" s="23">
        <v>-2.2626831018649267</v>
      </c>
      <c r="AA35" s="20">
        <v>250479702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443677589</v>
      </c>
      <c r="D38" s="20"/>
      <c r="E38" s="21">
        <v>325572294</v>
      </c>
      <c r="F38" s="22">
        <v>325572294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81393084</v>
      </c>
      <c r="Y38" s="22">
        <v>-81393084</v>
      </c>
      <c r="Z38" s="23">
        <v>-100</v>
      </c>
      <c r="AA38" s="20">
        <v>325572294</v>
      </c>
    </row>
    <row r="39" spans="1:27" x14ac:dyDescent="0.25">
      <c r="A39" s="19" t="s">
        <v>65</v>
      </c>
      <c r="B39" s="15" t="s">
        <v>32</v>
      </c>
      <c r="C39" s="20">
        <v>155699199</v>
      </c>
      <c r="D39" s="20"/>
      <c r="E39" s="21">
        <v>246960000</v>
      </c>
      <c r="F39" s="22">
        <v>246960000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61740000</v>
      </c>
      <c r="Y39" s="22">
        <v>-61740000</v>
      </c>
      <c r="Z39" s="23">
        <v>-100</v>
      </c>
      <c r="AA39" s="20">
        <v>246960000</v>
      </c>
    </row>
    <row r="40" spans="1:27" x14ac:dyDescent="0.25">
      <c r="A40" s="19" t="s">
        <v>66</v>
      </c>
      <c r="B40" s="15" t="s">
        <v>32</v>
      </c>
      <c r="C40" s="20">
        <v>272593560</v>
      </c>
      <c r="D40" s="20"/>
      <c r="E40" s="21">
        <v>93865795</v>
      </c>
      <c r="F40" s="22">
        <v>93865795</v>
      </c>
      <c r="G40" s="22">
        <v>8565050</v>
      </c>
      <c r="H40" s="22"/>
      <c r="I40" s="22">
        <v>29588428</v>
      </c>
      <c r="J40" s="22">
        <v>38153478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38153478</v>
      </c>
      <c r="X40" s="22">
        <v>23466468</v>
      </c>
      <c r="Y40" s="22">
        <v>14687010</v>
      </c>
      <c r="Z40" s="23">
        <v>62.587220198625545</v>
      </c>
      <c r="AA40" s="20">
        <v>93865795</v>
      </c>
    </row>
    <row r="41" spans="1:27" x14ac:dyDescent="0.25">
      <c r="A41" s="19" t="s">
        <v>40</v>
      </c>
      <c r="B41" s="15" t="s">
        <v>32</v>
      </c>
      <c r="C41" s="20">
        <v>3601754</v>
      </c>
      <c r="D41" s="20"/>
      <c r="E41" s="21">
        <v>648700</v>
      </c>
      <c r="F41" s="22">
        <v>648700</v>
      </c>
      <c r="G41" s="22"/>
      <c r="H41" s="22"/>
      <c r="I41" s="22">
        <v>59241</v>
      </c>
      <c r="J41" s="22">
        <v>59241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59241</v>
      </c>
      <c r="X41" s="22">
        <v>162177</v>
      </c>
      <c r="Y41" s="22">
        <v>-102936</v>
      </c>
      <c r="Z41" s="23">
        <v>-63.471392367598369</v>
      </c>
      <c r="AA41" s="20">
        <v>648700</v>
      </c>
    </row>
    <row r="42" spans="1:27" x14ac:dyDescent="0.25">
      <c r="A42" s="19" t="s">
        <v>67</v>
      </c>
      <c r="B42" s="15" t="s">
        <v>32</v>
      </c>
      <c r="C42" s="20">
        <v>166597246</v>
      </c>
      <c r="D42" s="20"/>
      <c r="E42" s="21">
        <v>106094517</v>
      </c>
      <c r="F42" s="22">
        <v>106094517</v>
      </c>
      <c r="G42" s="22">
        <v>2482004</v>
      </c>
      <c r="H42" s="22">
        <v>10620842</v>
      </c>
      <c r="I42" s="22">
        <v>9537996</v>
      </c>
      <c r="J42" s="22">
        <v>22640842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22640842</v>
      </c>
      <c r="X42" s="22">
        <v>26523645</v>
      </c>
      <c r="Y42" s="22">
        <v>-3882803</v>
      </c>
      <c r="Z42" s="23">
        <v>-14.639024915316126</v>
      </c>
      <c r="AA42" s="20">
        <v>106094517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40779851</v>
      </c>
      <c r="D45" s="20"/>
      <c r="E45" s="21">
        <v>95731687</v>
      </c>
      <c r="F45" s="22">
        <v>95731687</v>
      </c>
      <c r="G45" s="22">
        <v>1243605</v>
      </c>
      <c r="H45" s="22">
        <v>1503139</v>
      </c>
      <c r="I45" s="22">
        <v>8575481</v>
      </c>
      <c r="J45" s="22">
        <v>11322225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11322225</v>
      </c>
      <c r="X45" s="22">
        <v>23932923</v>
      </c>
      <c r="Y45" s="22">
        <v>-12610698</v>
      </c>
      <c r="Z45" s="23">
        <v>-52.691842112223398</v>
      </c>
      <c r="AA45" s="20">
        <v>95731687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948</v>
      </c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1229410401</v>
      </c>
      <c r="D48" s="29">
        <f t="shared" ref="D48:Y48" si="1">SUM(D35:D47)</f>
        <v>0</v>
      </c>
      <c r="E48" s="30">
        <f t="shared" si="1"/>
        <v>1119352695</v>
      </c>
      <c r="F48" s="31">
        <f t="shared" si="1"/>
        <v>1119352695</v>
      </c>
      <c r="G48" s="31">
        <f t="shared" si="1"/>
        <v>12290659</v>
      </c>
      <c r="H48" s="31">
        <f t="shared" si="1"/>
        <v>12123981</v>
      </c>
      <c r="I48" s="31">
        <f t="shared" si="1"/>
        <v>108964247</v>
      </c>
      <c r="J48" s="31">
        <f t="shared" si="1"/>
        <v>133378887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133378887</v>
      </c>
      <c r="X48" s="31">
        <f t="shared" si="1"/>
        <v>279838290</v>
      </c>
      <c r="Y48" s="31">
        <f t="shared" si="1"/>
        <v>-146459403</v>
      </c>
      <c r="Z48" s="32">
        <f>+IF(X48&lt;&gt;0,+(Y48/X48)*100,0)</f>
        <v>-52.337156219758207</v>
      </c>
      <c r="AA48" s="29">
        <f>SUM(AA35:AA47)</f>
        <v>1119352695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-41722004</v>
      </c>
      <c r="D49" s="39">
        <f t="shared" si="2"/>
        <v>0</v>
      </c>
      <c r="E49" s="40">
        <f t="shared" si="2"/>
        <v>91155787</v>
      </c>
      <c r="F49" s="41">
        <f t="shared" si="2"/>
        <v>91155787</v>
      </c>
      <c r="G49" s="41">
        <f t="shared" si="2"/>
        <v>674029369</v>
      </c>
      <c r="H49" s="41">
        <f t="shared" si="2"/>
        <v>21998662</v>
      </c>
      <c r="I49" s="41">
        <f t="shared" si="2"/>
        <v>-65759513</v>
      </c>
      <c r="J49" s="41">
        <f t="shared" si="2"/>
        <v>630268518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630268518</v>
      </c>
      <c r="X49" s="41">
        <f t="shared" si="2"/>
        <v>22788840</v>
      </c>
      <c r="Y49" s="41">
        <f t="shared" si="2"/>
        <v>607479678</v>
      </c>
      <c r="Z49" s="42">
        <f>+IF(X49&lt;&gt;0,+(Y49/X49)*100,0)</f>
        <v>2665.6893374125229</v>
      </c>
      <c r="AA49" s="39">
        <f>+AA33-AA48</f>
        <v>91155787</v>
      </c>
    </row>
    <row r="50" spans="1:27" x14ac:dyDescent="0.25">
      <c r="A50" s="43" t="s">
        <v>75</v>
      </c>
      <c r="B50" s="15" t="s">
        <v>32</v>
      </c>
      <c r="C50" s="20">
        <v>649510536</v>
      </c>
      <c r="D50" s="20"/>
      <c r="E50" s="21">
        <v>674705350</v>
      </c>
      <c r="F50" s="22">
        <v>674705350</v>
      </c>
      <c r="G50" s="22"/>
      <c r="H50" s="22"/>
      <c r="I50" s="22">
        <v>173403302</v>
      </c>
      <c r="J50" s="22">
        <v>173403302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173403302</v>
      </c>
      <c r="X50" s="22">
        <v>168676335</v>
      </c>
      <c r="Y50" s="22">
        <v>4726967</v>
      </c>
      <c r="Z50" s="23">
        <v>2.8023889658261782</v>
      </c>
      <c r="AA50" s="20">
        <v>674705350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607788532</v>
      </c>
      <c r="D52" s="48">
        <f t="shared" si="3"/>
        <v>0</v>
      </c>
      <c r="E52" s="49">
        <f t="shared" si="3"/>
        <v>765861137</v>
      </c>
      <c r="F52" s="50">
        <f t="shared" si="3"/>
        <v>765861137</v>
      </c>
      <c r="G52" s="50">
        <f t="shared" si="3"/>
        <v>674029369</v>
      </c>
      <c r="H52" s="50">
        <f t="shared" si="3"/>
        <v>21998662</v>
      </c>
      <c r="I52" s="50">
        <f t="shared" si="3"/>
        <v>107643789</v>
      </c>
      <c r="J52" s="50">
        <f t="shared" si="3"/>
        <v>803671820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803671820</v>
      </c>
      <c r="X52" s="50">
        <f t="shared" si="3"/>
        <v>191465175</v>
      </c>
      <c r="Y52" s="50">
        <f t="shared" si="3"/>
        <v>612206645</v>
      </c>
      <c r="Z52" s="51">
        <f>+IF(X52&lt;&gt;0,+(Y52/X52)*100,0)</f>
        <v>319.74830148615803</v>
      </c>
      <c r="AA52" s="48">
        <f>SUM(AA49:AA51)</f>
        <v>765861137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607788532</v>
      </c>
      <c r="D54" s="54">
        <f>+D52-D53</f>
        <v>0</v>
      </c>
      <c r="E54" s="55">
        <f t="shared" si="4"/>
        <v>765861137</v>
      </c>
      <c r="F54" s="56">
        <f t="shared" si="4"/>
        <v>765861137</v>
      </c>
      <c r="G54" s="56">
        <f t="shared" si="4"/>
        <v>674029369</v>
      </c>
      <c r="H54" s="56">
        <f t="shared" si="4"/>
        <v>21998662</v>
      </c>
      <c r="I54" s="56">
        <f t="shared" si="4"/>
        <v>107643789</v>
      </c>
      <c r="J54" s="56">
        <f t="shared" si="4"/>
        <v>803671820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803671820</v>
      </c>
      <c r="X54" s="56">
        <f t="shared" si="4"/>
        <v>191465175</v>
      </c>
      <c r="Y54" s="56">
        <f t="shared" si="4"/>
        <v>612206645</v>
      </c>
      <c r="Z54" s="57">
        <f>+IF(X54&lt;&gt;0,+(Y54/X54)*100,0)</f>
        <v>319.74830148615803</v>
      </c>
      <c r="AA54" s="54">
        <f>+AA52-AA53</f>
        <v>765861137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607788532</v>
      </c>
      <c r="D57" s="48">
        <f>SUM(D54:D56)</f>
        <v>0</v>
      </c>
      <c r="E57" s="49">
        <f t="shared" si="5"/>
        <v>765861137</v>
      </c>
      <c r="F57" s="50">
        <f t="shared" si="5"/>
        <v>765861137</v>
      </c>
      <c r="G57" s="50">
        <f t="shared" si="5"/>
        <v>674029369</v>
      </c>
      <c r="H57" s="50">
        <f t="shared" si="5"/>
        <v>21998662</v>
      </c>
      <c r="I57" s="50">
        <f t="shared" si="5"/>
        <v>107643789</v>
      </c>
      <c r="J57" s="50">
        <f t="shared" si="5"/>
        <v>803671820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803671820</v>
      </c>
      <c r="X57" s="50">
        <f t="shared" si="5"/>
        <v>191465175</v>
      </c>
      <c r="Y57" s="50">
        <f t="shared" si="5"/>
        <v>612206645</v>
      </c>
      <c r="Z57" s="51">
        <f>+IF(X57&lt;&gt;0,+(Y57/X57)*100,0)</f>
        <v>319.74830148615803</v>
      </c>
      <c r="AA57" s="48">
        <f>SUM(AA54:AA56)</f>
        <v>765861137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607788532</v>
      </c>
      <c r="D60" s="65">
        <f>SUM(D57:D59)</f>
        <v>0</v>
      </c>
      <c r="E60" s="66">
        <f t="shared" si="6"/>
        <v>765861137</v>
      </c>
      <c r="F60" s="67">
        <f t="shared" si="6"/>
        <v>765861137</v>
      </c>
      <c r="G60" s="67">
        <f t="shared" si="6"/>
        <v>674029369</v>
      </c>
      <c r="H60" s="67">
        <f t="shared" si="6"/>
        <v>21998662</v>
      </c>
      <c r="I60" s="67">
        <f t="shared" si="6"/>
        <v>107643789</v>
      </c>
      <c r="J60" s="67">
        <f t="shared" si="6"/>
        <v>803671820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803671820</v>
      </c>
      <c r="X60" s="67">
        <f t="shared" si="6"/>
        <v>191465175</v>
      </c>
      <c r="Y60" s="67">
        <f t="shared" si="6"/>
        <v>612206645</v>
      </c>
      <c r="Z60" s="68">
        <f>+IF(X60&lt;&gt;0,+(Y60/X60)*100,0)</f>
        <v>319.74830148615803</v>
      </c>
      <c r="AA60" s="65">
        <f>SUM(AA57:AA59)</f>
        <v>765861137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378356532</v>
      </c>
      <c r="D7" s="20"/>
      <c r="E7" s="21">
        <v>442125421</v>
      </c>
      <c r="F7" s="22">
        <v>442125421</v>
      </c>
      <c r="G7" s="22">
        <v>29298513</v>
      </c>
      <c r="H7" s="22">
        <v>33608208</v>
      </c>
      <c r="I7" s="22">
        <v>34526122</v>
      </c>
      <c r="J7" s="22">
        <v>97432843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97432843</v>
      </c>
      <c r="X7" s="22">
        <v>111945714</v>
      </c>
      <c r="Y7" s="22">
        <v>-14512871</v>
      </c>
      <c r="Z7" s="23">
        <v>-12.964204239208302</v>
      </c>
      <c r="AA7" s="20">
        <v>442125421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20742000</v>
      </c>
      <c r="D26" s="20"/>
      <c r="E26" s="21">
        <v>20743000</v>
      </c>
      <c r="F26" s="22">
        <v>20743000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5252127</v>
      </c>
      <c r="Y26" s="22">
        <v>-5252127</v>
      </c>
      <c r="Z26" s="23">
        <v>-100</v>
      </c>
      <c r="AA26" s="20">
        <v>20743000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399098532</v>
      </c>
      <c r="D33" s="29">
        <f t="shared" ref="D33:Y33" si="0">SUM(D6:D32)</f>
        <v>0</v>
      </c>
      <c r="E33" s="30">
        <f t="shared" si="0"/>
        <v>462868421</v>
      </c>
      <c r="F33" s="31">
        <f t="shared" si="0"/>
        <v>462868421</v>
      </c>
      <c r="G33" s="31">
        <f t="shared" si="0"/>
        <v>29298513</v>
      </c>
      <c r="H33" s="31">
        <f t="shared" si="0"/>
        <v>33608208</v>
      </c>
      <c r="I33" s="31">
        <f t="shared" si="0"/>
        <v>34526122</v>
      </c>
      <c r="J33" s="31">
        <f t="shared" si="0"/>
        <v>97432843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97432843</v>
      </c>
      <c r="X33" s="31">
        <f t="shared" si="0"/>
        <v>117197841</v>
      </c>
      <c r="Y33" s="31">
        <f t="shared" si="0"/>
        <v>-19764998</v>
      </c>
      <c r="Z33" s="32">
        <f>+IF(X33&lt;&gt;0,+(Y33/X33)*100,0)</f>
        <v>-16.864643436562964</v>
      </c>
      <c r="AA33" s="29">
        <f>SUM(AA6:AA32)</f>
        <v>462868421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174524283</v>
      </c>
      <c r="D35" s="20"/>
      <c r="E35" s="21">
        <v>201362124</v>
      </c>
      <c r="F35" s="22">
        <v>201362124</v>
      </c>
      <c r="G35" s="22">
        <v>18837349</v>
      </c>
      <c r="H35" s="22">
        <v>18934776</v>
      </c>
      <c r="I35" s="22">
        <v>19067863</v>
      </c>
      <c r="J35" s="22">
        <v>56839988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56839988</v>
      </c>
      <c r="X35" s="22">
        <v>49780207</v>
      </c>
      <c r="Y35" s="22">
        <v>7059781</v>
      </c>
      <c r="Z35" s="23">
        <v>14.181903663036193</v>
      </c>
      <c r="AA35" s="20">
        <v>201362124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169511149</v>
      </c>
      <c r="D38" s="20"/>
      <c r="E38" s="21">
        <v>46242992</v>
      </c>
      <c r="F38" s="22">
        <v>46242992</v>
      </c>
      <c r="G38" s="22"/>
      <c r="H38" s="22">
        <v>2301581</v>
      </c>
      <c r="I38" s="22">
        <v>8578190</v>
      </c>
      <c r="J38" s="22">
        <v>10879771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10879771</v>
      </c>
      <c r="X38" s="22">
        <v>11719577</v>
      </c>
      <c r="Y38" s="22">
        <v>-839806</v>
      </c>
      <c r="Z38" s="23">
        <v>-7.1658388353094997</v>
      </c>
      <c r="AA38" s="20">
        <v>46242992</v>
      </c>
    </row>
    <row r="39" spans="1:27" x14ac:dyDescent="0.25">
      <c r="A39" s="19" t="s">
        <v>65</v>
      </c>
      <c r="B39" s="15" t="s">
        <v>32</v>
      </c>
      <c r="C39" s="20">
        <v>305676285</v>
      </c>
      <c r="D39" s="20"/>
      <c r="E39" s="21">
        <v>88352000</v>
      </c>
      <c r="F39" s="22">
        <v>88352000</v>
      </c>
      <c r="G39" s="22"/>
      <c r="H39" s="22">
        <v>14725332</v>
      </c>
      <c r="I39" s="22"/>
      <c r="J39" s="22">
        <v>14725332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14725332</v>
      </c>
      <c r="X39" s="22">
        <v>22370727</v>
      </c>
      <c r="Y39" s="22">
        <v>-7645395</v>
      </c>
      <c r="Z39" s="23">
        <v>-34.175889768803671</v>
      </c>
      <c r="AA39" s="20">
        <v>88352000</v>
      </c>
    </row>
    <row r="40" spans="1:27" x14ac:dyDescent="0.25">
      <c r="A40" s="19" t="s">
        <v>66</v>
      </c>
      <c r="B40" s="15" t="s">
        <v>32</v>
      </c>
      <c r="C40" s="20">
        <v>155997342</v>
      </c>
      <c r="D40" s="20"/>
      <c r="E40" s="21">
        <v>135835198</v>
      </c>
      <c r="F40" s="22">
        <v>135835198</v>
      </c>
      <c r="G40" s="22"/>
      <c r="H40" s="22"/>
      <c r="I40" s="22">
        <v>33958800</v>
      </c>
      <c r="J40" s="22">
        <v>33958800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33958800</v>
      </c>
      <c r="X40" s="22">
        <v>34393473</v>
      </c>
      <c r="Y40" s="22">
        <v>-434673</v>
      </c>
      <c r="Z40" s="23">
        <v>-1.2638240982525959</v>
      </c>
      <c r="AA40" s="20">
        <v>135835198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44046181</v>
      </c>
      <c r="D42" s="20"/>
      <c r="E42" s="21">
        <v>88557091</v>
      </c>
      <c r="F42" s="22">
        <v>88557091</v>
      </c>
      <c r="G42" s="22">
        <v>2396550</v>
      </c>
      <c r="H42" s="22">
        <v>1397039</v>
      </c>
      <c r="I42" s="22">
        <v>2839144</v>
      </c>
      <c r="J42" s="22">
        <v>6632733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6632733</v>
      </c>
      <c r="X42" s="22">
        <v>21466413</v>
      </c>
      <c r="Y42" s="22">
        <v>-14833680</v>
      </c>
      <c r="Z42" s="23">
        <v>-69.101810349032235</v>
      </c>
      <c r="AA42" s="20">
        <v>88557091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368550966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32521616</v>
      </c>
      <c r="D45" s="20"/>
      <c r="E45" s="21">
        <v>72069140</v>
      </c>
      <c r="F45" s="22">
        <v>72069140</v>
      </c>
      <c r="G45" s="22">
        <v>1752303</v>
      </c>
      <c r="H45" s="22">
        <v>1552031</v>
      </c>
      <c r="I45" s="22">
        <v>12428464</v>
      </c>
      <c r="J45" s="22">
        <v>15732798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15732798</v>
      </c>
      <c r="X45" s="22">
        <v>18044653</v>
      </c>
      <c r="Y45" s="22">
        <v>-2311855</v>
      </c>
      <c r="Z45" s="23">
        <v>-12.811856232425194</v>
      </c>
      <c r="AA45" s="20">
        <v>72069140</v>
      </c>
    </row>
    <row r="46" spans="1:27" x14ac:dyDescent="0.25">
      <c r="A46" s="19" t="s">
        <v>71</v>
      </c>
      <c r="B46" s="15" t="s">
        <v>32</v>
      </c>
      <c r="C46" s="20">
        <v>2712757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1253540579</v>
      </c>
      <c r="D48" s="29">
        <f t="shared" ref="D48:Y48" si="1">SUM(D35:D47)</f>
        <v>0</v>
      </c>
      <c r="E48" s="30">
        <f t="shared" si="1"/>
        <v>632418545</v>
      </c>
      <c r="F48" s="31">
        <f t="shared" si="1"/>
        <v>632418545</v>
      </c>
      <c r="G48" s="31">
        <f t="shared" si="1"/>
        <v>22986202</v>
      </c>
      <c r="H48" s="31">
        <f t="shared" si="1"/>
        <v>38910759</v>
      </c>
      <c r="I48" s="31">
        <f t="shared" si="1"/>
        <v>76872461</v>
      </c>
      <c r="J48" s="31">
        <f t="shared" si="1"/>
        <v>138769422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138769422</v>
      </c>
      <c r="X48" s="31">
        <f t="shared" si="1"/>
        <v>157775050</v>
      </c>
      <c r="Y48" s="31">
        <f t="shared" si="1"/>
        <v>-19005628</v>
      </c>
      <c r="Z48" s="32">
        <f>+IF(X48&lt;&gt;0,+(Y48/X48)*100,0)</f>
        <v>-12.046028823949035</v>
      </c>
      <c r="AA48" s="29">
        <f>SUM(AA35:AA47)</f>
        <v>632418545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-854442047</v>
      </c>
      <c r="D49" s="39">
        <f t="shared" si="2"/>
        <v>0</v>
      </c>
      <c r="E49" s="40">
        <f t="shared" si="2"/>
        <v>-169550124</v>
      </c>
      <c r="F49" s="41">
        <f t="shared" si="2"/>
        <v>-169550124</v>
      </c>
      <c r="G49" s="41">
        <f t="shared" si="2"/>
        <v>6312311</v>
      </c>
      <c r="H49" s="41">
        <f t="shared" si="2"/>
        <v>-5302551</v>
      </c>
      <c r="I49" s="41">
        <f t="shared" si="2"/>
        <v>-42346339</v>
      </c>
      <c r="J49" s="41">
        <f t="shared" si="2"/>
        <v>-41336579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-41336579</v>
      </c>
      <c r="X49" s="41">
        <f t="shared" si="2"/>
        <v>-40577209</v>
      </c>
      <c r="Y49" s="41">
        <f t="shared" si="2"/>
        <v>-759370</v>
      </c>
      <c r="Z49" s="42">
        <f>+IF(X49&lt;&gt;0,+(Y49/X49)*100,0)</f>
        <v>1.8714199884964982</v>
      </c>
      <c r="AA49" s="39">
        <f>+AA33-AA48</f>
        <v>-169550124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-854442047</v>
      </c>
      <c r="D52" s="48">
        <f t="shared" si="3"/>
        <v>0</v>
      </c>
      <c r="E52" s="49">
        <f t="shared" si="3"/>
        <v>-169550124</v>
      </c>
      <c r="F52" s="50">
        <f t="shared" si="3"/>
        <v>-169550124</v>
      </c>
      <c r="G52" s="50">
        <f t="shared" si="3"/>
        <v>6312311</v>
      </c>
      <c r="H52" s="50">
        <f t="shared" si="3"/>
        <v>-5302551</v>
      </c>
      <c r="I52" s="50">
        <f t="shared" si="3"/>
        <v>-42346339</v>
      </c>
      <c r="J52" s="50">
        <f t="shared" si="3"/>
        <v>-41336579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-41336579</v>
      </c>
      <c r="X52" s="50">
        <f t="shared" si="3"/>
        <v>-40577209</v>
      </c>
      <c r="Y52" s="50">
        <f t="shared" si="3"/>
        <v>-759370</v>
      </c>
      <c r="Z52" s="51">
        <f>+IF(X52&lt;&gt;0,+(Y52/X52)*100,0)</f>
        <v>1.8714199884964982</v>
      </c>
      <c r="AA52" s="48">
        <f>SUM(AA49:AA51)</f>
        <v>-169550124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-854442047</v>
      </c>
      <c r="D54" s="54">
        <f>+D52-D53</f>
        <v>0</v>
      </c>
      <c r="E54" s="55">
        <f t="shared" si="4"/>
        <v>-169550124</v>
      </c>
      <c r="F54" s="56">
        <f t="shared" si="4"/>
        <v>-169550124</v>
      </c>
      <c r="G54" s="56">
        <f t="shared" si="4"/>
        <v>6312311</v>
      </c>
      <c r="H54" s="56">
        <f t="shared" si="4"/>
        <v>-5302551</v>
      </c>
      <c r="I54" s="56">
        <f t="shared" si="4"/>
        <v>-42346339</v>
      </c>
      <c r="J54" s="56">
        <f t="shared" si="4"/>
        <v>-41336579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-41336579</v>
      </c>
      <c r="X54" s="56">
        <f t="shared" si="4"/>
        <v>-40577209</v>
      </c>
      <c r="Y54" s="56">
        <f t="shared" si="4"/>
        <v>-759370</v>
      </c>
      <c r="Z54" s="57">
        <f>+IF(X54&lt;&gt;0,+(Y54/X54)*100,0)</f>
        <v>1.8714199884964982</v>
      </c>
      <c r="AA54" s="54">
        <f>+AA52-AA53</f>
        <v>-169550124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-854442047</v>
      </c>
      <c r="D57" s="48">
        <f>SUM(D54:D56)</f>
        <v>0</v>
      </c>
      <c r="E57" s="49">
        <f t="shared" si="5"/>
        <v>-169550124</v>
      </c>
      <c r="F57" s="50">
        <f t="shared" si="5"/>
        <v>-169550124</v>
      </c>
      <c r="G57" s="50">
        <f t="shared" si="5"/>
        <v>6312311</v>
      </c>
      <c r="H57" s="50">
        <f t="shared" si="5"/>
        <v>-5302551</v>
      </c>
      <c r="I57" s="50">
        <f t="shared" si="5"/>
        <v>-42346339</v>
      </c>
      <c r="J57" s="50">
        <f t="shared" si="5"/>
        <v>-41336579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-41336579</v>
      </c>
      <c r="X57" s="50">
        <f t="shared" si="5"/>
        <v>-40577209</v>
      </c>
      <c r="Y57" s="50">
        <f t="shared" si="5"/>
        <v>-759370</v>
      </c>
      <c r="Z57" s="51">
        <f>+IF(X57&lt;&gt;0,+(Y57/X57)*100,0)</f>
        <v>1.8714199884964982</v>
      </c>
      <c r="AA57" s="48">
        <f>SUM(AA54:AA56)</f>
        <v>-169550124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-854442047</v>
      </c>
      <c r="D60" s="65">
        <f>SUM(D57:D59)</f>
        <v>0</v>
      </c>
      <c r="E60" s="66">
        <f t="shared" si="6"/>
        <v>-169550124</v>
      </c>
      <c r="F60" s="67">
        <f t="shared" si="6"/>
        <v>-169550124</v>
      </c>
      <c r="G60" s="67">
        <f t="shared" si="6"/>
        <v>6312311</v>
      </c>
      <c r="H60" s="67">
        <f t="shared" si="6"/>
        <v>-5302551</v>
      </c>
      <c r="I60" s="67">
        <f t="shared" si="6"/>
        <v>-42346339</v>
      </c>
      <c r="J60" s="67">
        <f t="shared" si="6"/>
        <v>-41336579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-41336579</v>
      </c>
      <c r="X60" s="67">
        <f t="shared" si="6"/>
        <v>-40577209</v>
      </c>
      <c r="Y60" s="67">
        <f t="shared" si="6"/>
        <v>-759370</v>
      </c>
      <c r="Z60" s="68">
        <f>+IF(X60&lt;&gt;0,+(Y60/X60)*100,0)</f>
        <v>1.8714199884964982</v>
      </c>
      <c r="AA60" s="65">
        <f>SUM(AA57:AA59)</f>
        <v>-169550124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179968649</v>
      </c>
      <c r="D7" s="20"/>
      <c r="E7" s="21">
        <v>293258044</v>
      </c>
      <c r="F7" s="22">
        <v>293258044</v>
      </c>
      <c r="G7" s="22">
        <v>14994833</v>
      </c>
      <c r="H7" s="22">
        <v>15971799</v>
      </c>
      <c r="I7" s="22">
        <v>17212791</v>
      </c>
      <c r="J7" s="22">
        <v>48179423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48179423</v>
      </c>
      <c r="X7" s="22">
        <v>81371001</v>
      </c>
      <c r="Y7" s="22">
        <v>-33191578</v>
      </c>
      <c r="Z7" s="23">
        <v>-40.790426063457176</v>
      </c>
      <c r="AA7" s="20">
        <v>293258044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99047047</v>
      </c>
      <c r="D13" s="20"/>
      <c r="E13" s="21">
        <v>16075245</v>
      </c>
      <c r="F13" s="22">
        <v>16075245</v>
      </c>
      <c r="G13" s="22">
        <v>8808977</v>
      </c>
      <c r="H13" s="22">
        <v>8913920</v>
      </c>
      <c r="I13" s="22">
        <v>8649869</v>
      </c>
      <c r="J13" s="22">
        <v>26372766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26372766</v>
      </c>
      <c r="X13" s="22">
        <v>3953028</v>
      </c>
      <c r="Y13" s="22">
        <v>22419738</v>
      </c>
      <c r="Z13" s="23">
        <v>567.15353394916508</v>
      </c>
      <c r="AA13" s="20">
        <v>16075245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29857213</v>
      </c>
      <c r="D26" s="20"/>
      <c r="E26" s="21">
        <v>32086956</v>
      </c>
      <c r="F26" s="22">
        <v>32086956</v>
      </c>
      <c r="G26" s="22">
        <v>740025</v>
      </c>
      <c r="H26" s="22">
        <v>740025</v>
      </c>
      <c r="I26" s="22"/>
      <c r="J26" s="22">
        <v>1480050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1480050</v>
      </c>
      <c r="X26" s="22">
        <v>10826087</v>
      </c>
      <c r="Y26" s="22">
        <v>-9346037</v>
      </c>
      <c r="Z26" s="23">
        <v>-86.328855476590931</v>
      </c>
      <c r="AA26" s="20">
        <v>32086956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308872909</v>
      </c>
      <c r="D33" s="29">
        <f t="shared" ref="D33:Y33" si="0">SUM(D6:D32)</f>
        <v>0</v>
      </c>
      <c r="E33" s="30">
        <f t="shared" si="0"/>
        <v>341420245</v>
      </c>
      <c r="F33" s="31">
        <f t="shared" si="0"/>
        <v>341420245</v>
      </c>
      <c r="G33" s="31">
        <f t="shared" si="0"/>
        <v>24543835</v>
      </c>
      <c r="H33" s="31">
        <f t="shared" si="0"/>
        <v>25625744</v>
      </c>
      <c r="I33" s="31">
        <f t="shared" si="0"/>
        <v>25862660</v>
      </c>
      <c r="J33" s="31">
        <f t="shared" si="0"/>
        <v>76032239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76032239</v>
      </c>
      <c r="X33" s="31">
        <f t="shared" si="0"/>
        <v>96150116</v>
      </c>
      <c r="Y33" s="31">
        <f t="shared" si="0"/>
        <v>-20117877</v>
      </c>
      <c r="Z33" s="32">
        <f>+IF(X33&lt;&gt;0,+(Y33/X33)*100,0)</f>
        <v>-20.923403774156654</v>
      </c>
      <c r="AA33" s="29">
        <f>SUM(AA6:AA32)</f>
        <v>341420245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93644970</v>
      </c>
      <c r="D35" s="20"/>
      <c r="E35" s="21">
        <v>86792467</v>
      </c>
      <c r="F35" s="22">
        <v>86792467</v>
      </c>
      <c r="G35" s="22">
        <v>7824386</v>
      </c>
      <c r="H35" s="22">
        <v>7125859</v>
      </c>
      <c r="I35" s="22">
        <v>7418705</v>
      </c>
      <c r="J35" s="22">
        <v>22368950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22368950</v>
      </c>
      <c r="X35" s="22">
        <v>21219452</v>
      </c>
      <c r="Y35" s="22">
        <v>1149498</v>
      </c>
      <c r="Z35" s="23">
        <v>5.4171898501431608</v>
      </c>
      <c r="AA35" s="20">
        <v>86792467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27014294</v>
      </c>
      <c r="D38" s="20"/>
      <c r="E38" s="21">
        <v>35896443</v>
      </c>
      <c r="F38" s="22">
        <v>35896443</v>
      </c>
      <c r="G38" s="22">
        <v>141223</v>
      </c>
      <c r="H38" s="22">
        <v>1981138</v>
      </c>
      <c r="I38" s="22">
        <v>3462187</v>
      </c>
      <c r="J38" s="22">
        <v>5584548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5584548</v>
      </c>
      <c r="X38" s="22">
        <v>7088375</v>
      </c>
      <c r="Y38" s="22">
        <v>-1503827</v>
      </c>
      <c r="Z38" s="23">
        <v>-21.215398451690266</v>
      </c>
      <c r="AA38" s="20">
        <v>35896443</v>
      </c>
    </row>
    <row r="39" spans="1:27" x14ac:dyDescent="0.25">
      <c r="A39" s="19" t="s">
        <v>65</v>
      </c>
      <c r="B39" s="15" t="s">
        <v>32</v>
      </c>
      <c r="C39" s="20">
        <v>249731164</v>
      </c>
      <c r="D39" s="20"/>
      <c r="E39" s="21">
        <v>142400365</v>
      </c>
      <c r="F39" s="22">
        <v>142400365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>
        <v>142400365</v>
      </c>
    </row>
    <row r="40" spans="1:27" x14ac:dyDescent="0.25">
      <c r="A40" s="19" t="s">
        <v>66</v>
      </c>
      <c r="B40" s="15" t="s">
        <v>32</v>
      </c>
      <c r="C40" s="20">
        <v>54938493</v>
      </c>
      <c r="D40" s="20"/>
      <c r="E40" s="21">
        <v>58114560</v>
      </c>
      <c r="F40" s="22">
        <v>58114560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7180112</v>
      </c>
      <c r="Y40" s="22">
        <v>-7180112</v>
      </c>
      <c r="Z40" s="23">
        <v>-100</v>
      </c>
      <c r="AA40" s="20">
        <v>58114560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12282768</v>
      </c>
      <c r="D42" s="20"/>
      <c r="E42" s="21">
        <v>8662716</v>
      </c>
      <c r="F42" s="22">
        <v>8662716</v>
      </c>
      <c r="G42" s="22">
        <v>643500</v>
      </c>
      <c r="H42" s="22">
        <v>1291762</v>
      </c>
      <c r="I42" s="22">
        <v>1052767</v>
      </c>
      <c r="J42" s="22">
        <v>2988029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2988029</v>
      </c>
      <c r="X42" s="22">
        <v>703874</v>
      </c>
      <c r="Y42" s="22">
        <v>2284155</v>
      </c>
      <c r="Z42" s="23">
        <v>324.51191548487373</v>
      </c>
      <c r="AA42" s="20">
        <v>8662716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4883085</v>
      </c>
      <c r="D44" s="20"/>
      <c r="E44" s="21">
        <v>7557737</v>
      </c>
      <c r="F44" s="22">
        <v>7557737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1237746</v>
      </c>
      <c r="Y44" s="22">
        <v>-1237746</v>
      </c>
      <c r="Z44" s="23">
        <v>-100</v>
      </c>
      <c r="AA44" s="20">
        <v>7557737</v>
      </c>
    </row>
    <row r="45" spans="1:27" x14ac:dyDescent="0.25">
      <c r="A45" s="19" t="s">
        <v>70</v>
      </c>
      <c r="B45" s="15" t="s">
        <v>32</v>
      </c>
      <c r="C45" s="20">
        <v>36608551</v>
      </c>
      <c r="D45" s="20"/>
      <c r="E45" s="21">
        <v>42146601</v>
      </c>
      <c r="F45" s="22">
        <v>42146601</v>
      </c>
      <c r="G45" s="22">
        <v>2565489</v>
      </c>
      <c r="H45" s="22">
        <v>2913603</v>
      </c>
      <c r="I45" s="22">
        <v>4700884</v>
      </c>
      <c r="J45" s="22">
        <v>10179976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10179976</v>
      </c>
      <c r="X45" s="22">
        <v>2310649</v>
      </c>
      <c r="Y45" s="22">
        <v>7869327</v>
      </c>
      <c r="Z45" s="23">
        <v>340.56782315271596</v>
      </c>
      <c r="AA45" s="20">
        <v>42146601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479103325</v>
      </c>
      <c r="D48" s="29">
        <f t="shared" ref="D48:Y48" si="1">SUM(D35:D47)</f>
        <v>0</v>
      </c>
      <c r="E48" s="30">
        <f t="shared" si="1"/>
        <v>381570889</v>
      </c>
      <c r="F48" s="31">
        <f t="shared" si="1"/>
        <v>381570889</v>
      </c>
      <c r="G48" s="31">
        <f t="shared" si="1"/>
        <v>11174598</v>
      </c>
      <c r="H48" s="31">
        <f t="shared" si="1"/>
        <v>13312362</v>
      </c>
      <c r="I48" s="31">
        <f t="shared" si="1"/>
        <v>16634543</v>
      </c>
      <c r="J48" s="31">
        <f t="shared" si="1"/>
        <v>41121503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41121503</v>
      </c>
      <c r="X48" s="31">
        <f t="shared" si="1"/>
        <v>39740208</v>
      </c>
      <c r="Y48" s="31">
        <f t="shared" si="1"/>
        <v>1381295</v>
      </c>
      <c r="Z48" s="32">
        <f>+IF(X48&lt;&gt;0,+(Y48/X48)*100,0)</f>
        <v>3.4758122051097469</v>
      </c>
      <c r="AA48" s="29">
        <f>SUM(AA35:AA47)</f>
        <v>381570889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-170230416</v>
      </c>
      <c r="D49" s="39">
        <f t="shared" si="2"/>
        <v>0</v>
      </c>
      <c r="E49" s="40">
        <f t="shared" si="2"/>
        <v>-40150644</v>
      </c>
      <c r="F49" s="41">
        <f t="shared" si="2"/>
        <v>-40150644</v>
      </c>
      <c r="G49" s="41">
        <f t="shared" si="2"/>
        <v>13369237</v>
      </c>
      <c r="H49" s="41">
        <f t="shared" si="2"/>
        <v>12313382</v>
      </c>
      <c r="I49" s="41">
        <f t="shared" si="2"/>
        <v>9228117</v>
      </c>
      <c r="J49" s="41">
        <f t="shared" si="2"/>
        <v>34910736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34910736</v>
      </c>
      <c r="X49" s="41">
        <f t="shared" si="2"/>
        <v>56409908</v>
      </c>
      <c r="Y49" s="41">
        <f t="shared" si="2"/>
        <v>-21499172</v>
      </c>
      <c r="Z49" s="42">
        <f>+IF(X49&lt;&gt;0,+(Y49/X49)*100,0)</f>
        <v>-38.112403941520348</v>
      </c>
      <c r="AA49" s="39">
        <f>+AA33-AA48</f>
        <v>-40150644</v>
      </c>
    </row>
    <row r="50" spans="1:27" x14ac:dyDescent="0.25">
      <c r="A50" s="43" t="s">
        <v>75</v>
      </c>
      <c r="B50" s="15" t="s">
        <v>32</v>
      </c>
      <c r="C50" s="20">
        <v>45752787</v>
      </c>
      <c r="D50" s="20"/>
      <c r="E50" s="21">
        <v>33913044</v>
      </c>
      <c r="F50" s="22">
        <v>33913044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22173913</v>
      </c>
      <c r="Y50" s="22">
        <v>-22173913</v>
      </c>
      <c r="Z50" s="23">
        <v>-100</v>
      </c>
      <c r="AA50" s="20">
        <v>33913044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-124477629</v>
      </c>
      <c r="D52" s="48">
        <f t="shared" si="3"/>
        <v>0</v>
      </c>
      <c r="E52" s="49">
        <f t="shared" si="3"/>
        <v>-6237600</v>
      </c>
      <c r="F52" s="50">
        <f t="shared" si="3"/>
        <v>-6237600</v>
      </c>
      <c r="G52" s="50">
        <f t="shared" si="3"/>
        <v>13369237</v>
      </c>
      <c r="H52" s="50">
        <f t="shared" si="3"/>
        <v>12313382</v>
      </c>
      <c r="I52" s="50">
        <f t="shared" si="3"/>
        <v>9228117</v>
      </c>
      <c r="J52" s="50">
        <f t="shared" si="3"/>
        <v>34910736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34910736</v>
      </c>
      <c r="X52" s="50">
        <f t="shared" si="3"/>
        <v>78583821</v>
      </c>
      <c r="Y52" s="50">
        <f t="shared" si="3"/>
        <v>-43673085</v>
      </c>
      <c r="Z52" s="51">
        <f>+IF(X52&lt;&gt;0,+(Y52/X52)*100,0)</f>
        <v>-55.57516094820587</v>
      </c>
      <c r="AA52" s="48">
        <f>SUM(AA49:AA51)</f>
        <v>-6237600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-124477629</v>
      </c>
      <c r="D54" s="54">
        <f>+D52-D53</f>
        <v>0</v>
      </c>
      <c r="E54" s="55">
        <f t="shared" si="4"/>
        <v>-6237600</v>
      </c>
      <c r="F54" s="56">
        <f t="shared" si="4"/>
        <v>-6237600</v>
      </c>
      <c r="G54" s="56">
        <f t="shared" si="4"/>
        <v>13369237</v>
      </c>
      <c r="H54" s="56">
        <f t="shared" si="4"/>
        <v>12313382</v>
      </c>
      <c r="I54" s="56">
        <f t="shared" si="4"/>
        <v>9228117</v>
      </c>
      <c r="J54" s="56">
        <f t="shared" si="4"/>
        <v>34910736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34910736</v>
      </c>
      <c r="X54" s="56">
        <f t="shared" si="4"/>
        <v>78583821</v>
      </c>
      <c r="Y54" s="56">
        <f t="shared" si="4"/>
        <v>-43673085</v>
      </c>
      <c r="Z54" s="57">
        <f>+IF(X54&lt;&gt;0,+(Y54/X54)*100,0)</f>
        <v>-55.57516094820587</v>
      </c>
      <c r="AA54" s="54">
        <f>+AA52-AA53</f>
        <v>-6237600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-124477629</v>
      </c>
      <c r="D57" s="48">
        <f>SUM(D54:D56)</f>
        <v>0</v>
      </c>
      <c r="E57" s="49">
        <f t="shared" si="5"/>
        <v>-6237600</v>
      </c>
      <c r="F57" s="50">
        <f t="shared" si="5"/>
        <v>-6237600</v>
      </c>
      <c r="G57" s="50">
        <f t="shared" si="5"/>
        <v>13369237</v>
      </c>
      <c r="H57" s="50">
        <f t="shared" si="5"/>
        <v>12313382</v>
      </c>
      <c r="I57" s="50">
        <f t="shared" si="5"/>
        <v>9228117</v>
      </c>
      <c r="J57" s="50">
        <f t="shared" si="5"/>
        <v>34910736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34910736</v>
      </c>
      <c r="X57" s="50">
        <f t="shared" si="5"/>
        <v>78583821</v>
      </c>
      <c r="Y57" s="50">
        <f t="shared" si="5"/>
        <v>-43673085</v>
      </c>
      <c r="Z57" s="51">
        <f>+IF(X57&lt;&gt;0,+(Y57/X57)*100,0)</f>
        <v>-55.57516094820587</v>
      </c>
      <c r="AA57" s="48">
        <f>SUM(AA54:AA56)</f>
        <v>-6237600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-124477629</v>
      </c>
      <c r="D60" s="65">
        <f>SUM(D57:D59)</f>
        <v>0</v>
      </c>
      <c r="E60" s="66">
        <f t="shared" si="6"/>
        <v>-6237600</v>
      </c>
      <c r="F60" s="67">
        <f t="shared" si="6"/>
        <v>-6237600</v>
      </c>
      <c r="G60" s="67">
        <f t="shared" si="6"/>
        <v>13369237</v>
      </c>
      <c r="H60" s="67">
        <f t="shared" si="6"/>
        <v>12313382</v>
      </c>
      <c r="I60" s="67">
        <f t="shared" si="6"/>
        <v>9228117</v>
      </c>
      <c r="J60" s="67">
        <f t="shared" si="6"/>
        <v>34910736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34910736</v>
      </c>
      <c r="X60" s="67">
        <f t="shared" si="6"/>
        <v>78583821</v>
      </c>
      <c r="Y60" s="67">
        <f t="shared" si="6"/>
        <v>-43673085</v>
      </c>
      <c r="Z60" s="68">
        <f>+IF(X60&lt;&gt;0,+(Y60/X60)*100,0)</f>
        <v>-55.57516094820587</v>
      </c>
      <c r="AA60" s="65">
        <f>SUM(AA57:AA59)</f>
        <v>-6237600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113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114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115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885900</v>
      </c>
      <c r="D38" s="20"/>
      <c r="E38" s="21">
        <v>240000</v>
      </c>
      <c r="F38" s="22">
        <v>240000</v>
      </c>
      <c r="G38" s="22">
        <v>63600</v>
      </c>
      <c r="H38" s="22">
        <v>21200</v>
      </c>
      <c r="I38" s="22">
        <v>42400</v>
      </c>
      <c r="J38" s="22">
        <v>127200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127200</v>
      </c>
      <c r="X38" s="22">
        <v>60000</v>
      </c>
      <c r="Y38" s="22">
        <v>67200</v>
      </c>
      <c r="Z38" s="23">
        <v>112.00000000000001</v>
      </c>
      <c r="AA38" s="20">
        <v>240000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885900</v>
      </c>
      <c r="D48" s="29">
        <f t="shared" ref="D48:Y48" si="1">SUM(D35:D47)</f>
        <v>0</v>
      </c>
      <c r="E48" s="30">
        <f t="shared" si="1"/>
        <v>240000</v>
      </c>
      <c r="F48" s="31">
        <f t="shared" si="1"/>
        <v>240000</v>
      </c>
      <c r="G48" s="31">
        <f t="shared" si="1"/>
        <v>63600</v>
      </c>
      <c r="H48" s="31">
        <f t="shared" si="1"/>
        <v>21200</v>
      </c>
      <c r="I48" s="31">
        <f t="shared" si="1"/>
        <v>42400</v>
      </c>
      <c r="J48" s="31">
        <f t="shared" si="1"/>
        <v>127200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127200</v>
      </c>
      <c r="X48" s="31">
        <f t="shared" si="1"/>
        <v>60000</v>
      </c>
      <c r="Y48" s="31">
        <f t="shared" si="1"/>
        <v>67200</v>
      </c>
      <c r="Z48" s="32">
        <f>+IF(X48&lt;&gt;0,+(Y48/X48)*100,0)</f>
        <v>112.00000000000001</v>
      </c>
      <c r="AA48" s="29">
        <f>SUM(AA35:AA47)</f>
        <v>240000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-885900</v>
      </c>
      <c r="D49" s="39">
        <f t="shared" si="2"/>
        <v>0</v>
      </c>
      <c r="E49" s="40">
        <f t="shared" si="2"/>
        <v>-240000</v>
      </c>
      <c r="F49" s="41">
        <f t="shared" si="2"/>
        <v>-240000</v>
      </c>
      <c r="G49" s="41">
        <f t="shared" si="2"/>
        <v>-63600</v>
      </c>
      <c r="H49" s="41">
        <f t="shared" si="2"/>
        <v>-21200</v>
      </c>
      <c r="I49" s="41">
        <f t="shared" si="2"/>
        <v>-42400</v>
      </c>
      <c r="J49" s="41">
        <f t="shared" si="2"/>
        <v>-127200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-127200</v>
      </c>
      <c r="X49" s="41">
        <f t="shared" si="2"/>
        <v>-60000</v>
      </c>
      <c r="Y49" s="41">
        <f t="shared" si="2"/>
        <v>-67200</v>
      </c>
      <c r="Z49" s="42">
        <f>+IF(X49&lt;&gt;0,+(Y49/X49)*100,0)</f>
        <v>112.00000000000001</v>
      </c>
      <c r="AA49" s="39">
        <f>+AA33-AA48</f>
        <v>-240000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-885900</v>
      </c>
      <c r="D52" s="48">
        <f t="shared" si="3"/>
        <v>0</v>
      </c>
      <c r="E52" s="49">
        <f t="shared" si="3"/>
        <v>-240000</v>
      </c>
      <c r="F52" s="50">
        <f t="shared" si="3"/>
        <v>-240000</v>
      </c>
      <c r="G52" s="50">
        <f t="shared" si="3"/>
        <v>-63600</v>
      </c>
      <c r="H52" s="50">
        <f t="shared" si="3"/>
        <v>-21200</v>
      </c>
      <c r="I52" s="50">
        <f t="shared" si="3"/>
        <v>-42400</v>
      </c>
      <c r="J52" s="50">
        <f t="shared" si="3"/>
        <v>-127200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-127200</v>
      </c>
      <c r="X52" s="50">
        <f t="shared" si="3"/>
        <v>-60000</v>
      </c>
      <c r="Y52" s="50">
        <f t="shared" si="3"/>
        <v>-67200</v>
      </c>
      <c r="Z52" s="51">
        <f>+IF(X52&lt;&gt;0,+(Y52/X52)*100,0)</f>
        <v>112.00000000000001</v>
      </c>
      <c r="AA52" s="48">
        <f>SUM(AA49:AA51)</f>
        <v>-240000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-885900</v>
      </c>
      <c r="D54" s="54">
        <f>+D52-D53</f>
        <v>0</v>
      </c>
      <c r="E54" s="55">
        <f t="shared" si="4"/>
        <v>-240000</v>
      </c>
      <c r="F54" s="56">
        <f t="shared" si="4"/>
        <v>-240000</v>
      </c>
      <c r="G54" s="56">
        <f t="shared" si="4"/>
        <v>-63600</v>
      </c>
      <c r="H54" s="56">
        <f t="shared" si="4"/>
        <v>-21200</v>
      </c>
      <c r="I54" s="56">
        <f t="shared" si="4"/>
        <v>-42400</v>
      </c>
      <c r="J54" s="56">
        <f t="shared" si="4"/>
        <v>-127200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-127200</v>
      </c>
      <c r="X54" s="56">
        <f t="shared" si="4"/>
        <v>-60000</v>
      </c>
      <c r="Y54" s="56">
        <f t="shared" si="4"/>
        <v>-67200</v>
      </c>
      <c r="Z54" s="57">
        <f>+IF(X54&lt;&gt;0,+(Y54/X54)*100,0)</f>
        <v>112.00000000000001</v>
      </c>
      <c r="AA54" s="54">
        <f>+AA52-AA53</f>
        <v>-240000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-885900</v>
      </c>
      <c r="D57" s="48">
        <f>SUM(D54:D56)</f>
        <v>0</v>
      </c>
      <c r="E57" s="49">
        <f t="shared" si="5"/>
        <v>-240000</v>
      </c>
      <c r="F57" s="50">
        <f t="shared" si="5"/>
        <v>-240000</v>
      </c>
      <c r="G57" s="50">
        <f t="shared" si="5"/>
        <v>-63600</v>
      </c>
      <c r="H57" s="50">
        <f t="shared" si="5"/>
        <v>-21200</v>
      </c>
      <c r="I57" s="50">
        <f t="shared" si="5"/>
        <v>-42400</v>
      </c>
      <c r="J57" s="50">
        <f t="shared" si="5"/>
        <v>-127200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-127200</v>
      </c>
      <c r="X57" s="50">
        <f t="shared" si="5"/>
        <v>-60000</v>
      </c>
      <c r="Y57" s="50">
        <f t="shared" si="5"/>
        <v>-67200</v>
      </c>
      <c r="Z57" s="51">
        <f>+IF(X57&lt;&gt;0,+(Y57/X57)*100,0)</f>
        <v>112.00000000000001</v>
      </c>
      <c r="AA57" s="48">
        <f>SUM(AA54:AA56)</f>
        <v>-240000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-885900</v>
      </c>
      <c r="D60" s="65">
        <f>SUM(D57:D59)</f>
        <v>0</v>
      </c>
      <c r="E60" s="66">
        <f t="shared" si="6"/>
        <v>-240000</v>
      </c>
      <c r="F60" s="67">
        <f t="shared" si="6"/>
        <v>-240000</v>
      </c>
      <c r="G60" s="67">
        <f t="shared" si="6"/>
        <v>-63600</v>
      </c>
      <c r="H60" s="67">
        <f t="shared" si="6"/>
        <v>-21200</v>
      </c>
      <c r="I60" s="67">
        <f t="shared" si="6"/>
        <v>-42400</v>
      </c>
      <c r="J60" s="67">
        <f t="shared" si="6"/>
        <v>-127200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-127200</v>
      </c>
      <c r="X60" s="67">
        <f t="shared" si="6"/>
        <v>-60000</v>
      </c>
      <c r="Y60" s="67">
        <f t="shared" si="6"/>
        <v>-67200</v>
      </c>
      <c r="Z60" s="68">
        <f>+IF(X60&lt;&gt;0,+(Y60/X60)*100,0)</f>
        <v>112.00000000000001</v>
      </c>
      <c r="AA60" s="65">
        <f>SUM(AA57:AA59)</f>
        <v>-240000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116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117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118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241396388</v>
      </c>
      <c r="D7" s="20"/>
      <c r="E7" s="21">
        <v>302810650</v>
      </c>
      <c r="F7" s="22">
        <v>302810650</v>
      </c>
      <c r="G7" s="22">
        <v>1234459</v>
      </c>
      <c r="H7" s="22">
        <v>19954103</v>
      </c>
      <c r="I7" s="22">
        <v>19078688</v>
      </c>
      <c r="J7" s="22">
        <v>40267250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40267250</v>
      </c>
      <c r="X7" s="22">
        <v>77896881</v>
      </c>
      <c r="Y7" s="22">
        <v>-37629631</v>
      </c>
      <c r="Z7" s="23">
        <v>-48.306980352653653</v>
      </c>
      <c r="AA7" s="20">
        <v>302810650</v>
      </c>
    </row>
    <row r="8" spans="1:27" x14ac:dyDescent="0.25">
      <c r="A8" s="19" t="s">
        <v>36</v>
      </c>
      <c r="B8" s="15" t="s">
        <v>32</v>
      </c>
      <c r="C8" s="20">
        <v>72190956</v>
      </c>
      <c r="D8" s="20"/>
      <c r="E8" s="21">
        <v>142875651</v>
      </c>
      <c r="F8" s="22">
        <v>142875651</v>
      </c>
      <c r="G8" s="22">
        <v>6399945</v>
      </c>
      <c r="H8" s="22">
        <v>6409843</v>
      </c>
      <c r="I8" s="22">
        <v>6394277</v>
      </c>
      <c r="J8" s="22">
        <v>19204065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19204065</v>
      </c>
      <c r="X8" s="22">
        <v>36768589</v>
      </c>
      <c r="Y8" s="22">
        <v>-17564524</v>
      </c>
      <c r="Z8" s="23">
        <v>-47.770459725827394</v>
      </c>
      <c r="AA8" s="20">
        <v>142875651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59261086</v>
      </c>
      <c r="D13" s="20"/>
      <c r="E13" s="21">
        <v>23774945</v>
      </c>
      <c r="F13" s="22">
        <v>23774945</v>
      </c>
      <c r="G13" s="22">
        <v>3689497</v>
      </c>
      <c r="H13" s="22">
        <v>3782692</v>
      </c>
      <c r="I13" s="22">
        <v>3544881</v>
      </c>
      <c r="J13" s="22">
        <v>11017070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11017070</v>
      </c>
      <c r="X13" s="22">
        <v>6452587</v>
      </c>
      <c r="Y13" s="22">
        <v>4564483</v>
      </c>
      <c r="Z13" s="23">
        <v>70.738806001375892</v>
      </c>
      <c r="AA13" s="20">
        <v>23774945</v>
      </c>
    </row>
    <row r="14" spans="1:27" x14ac:dyDescent="0.25">
      <c r="A14" s="19" t="s">
        <v>42</v>
      </c>
      <c r="B14" s="15" t="s">
        <v>32</v>
      </c>
      <c r="C14" s="20"/>
      <c r="D14" s="20"/>
      <c r="E14" s="21">
        <v>17823652</v>
      </c>
      <c r="F14" s="22">
        <v>17823652</v>
      </c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>
        <v>4837389</v>
      </c>
      <c r="Y14" s="22">
        <v>-4837389</v>
      </c>
      <c r="Z14" s="23">
        <v>-100</v>
      </c>
      <c r="AA14" s="20">
        <v>17823652</v>
      </c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330442155</v>
      </c>
      <c r="F26" s="22">
        <v>330442155</v>
      </c>
      <c r="G26" s="22">
        <v>-115811</v>
      </c>
      <c r="H26" s="22">
        <v>-127424</v>
      </c>
      <c r="I26" s="22">
        <v>-115852</v>
      </c>
      <c r="J26" s="22">
        <v>-359087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-359087</v>
      </c>
      <c r="X26" s="22">
        <v>130920147</v>
      </c>
      <c r="Y26" s="22">
        <v>-131279234</v>
      </c>
      <c r="Z26" s="23">
        <v>-100.27427940483446</v>
      </c>
      <c r="AA26" s="20">
        <v>330442155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114646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372963076</v>
      </c>
      <c r="D33" s="29">
        <f t="shared" ref="D33:Y33" si="0">SUM(D6:D32)</f>
        <v>0</v>
      </c>
      <c r="E33" s="30">
        <f t="shared" si="0"/>
        <v>817727053</v>
      </c>
      <c r="F33" s="31">
        <f t="shared" si="0"/>
        <v>817727053</v>
      </c>
      <c r="G33" s="31">
        <f t="shared" si="0"/>
        <v>11208090</v>
      </c>
      <c r="H33" s="31">
        <f t="shared" si="0"/>
        <v>30019214</v>
      </c>
      <c r="I33" s="31">
        <f t="shared" si="0"/>
        <v>28901994</v>
      </c>
      <c r="J33" s="31">
        <f t="shared" si="0"/>
        <v>70129298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70129298</v>
      </c>
      <c r="X33" s="31">
        <f t="shared" si="0"/>
        <v>256875593</v>
      </c>
      <c r="Y33" s="31">
        <f t="shared" si="0"/>
        <v>-186746295</v>
      </c>
      <c r="Z33" s="32">
        <f>+IF(X33&lt;&gt;0,+(Y33/X33)*100,0)</f>
        <v>-72.699119764173162</v>
      </c>
      <c r="AA33" s="29">
        <f>SUM(AA6:AA32)</f>
        <v>817727053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278982373</v>
      </c>
      <c r="D35" s="20"/>
      <c r="E35" s="21">
        <v>253208940</v>
      </c>
      <c r="F35" s="22">
        <v>253208940</v>
      </c>
      <c r="G35" s="22">
        <v>26573494</v>
      </c>
      <c r="H35" s="22">
        <v>26274488</v>
      </c>
      <c r="I35" s="22">
        <v>24438340</v>
      </c>
      <c r="J35" s="22">
        <v>77286322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77286322</v>
      </c>
      <c r="X35" s="22">
        <v>63302346</v>
      </c>
      <c r="Y35" s="22">
        <v>13983976</v>
      </c>
      <c r="Z35" s="23">
        <v>22.090770537951311</v>
      </c>
      <c r="AA35" s="20">
        <v>253208940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108000000</v>
      </c>
      <c r="F38" s="22">
        <v>108000000</v>
      </c>
      <c r="G38" s="22">
        <v>1386942</v>
      </c>
      <c r="H38" s="22">
        <v>1082000</v>
      </c>
      <c r="I38" s="22">
        <v>9365192</v>
      </c>
      <c r="J38" s="22">
        <v>11834134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11834134</v>
      </c>
      <c r="X38" s="22">
        <v>27000003</v>
      </c>
      <c r="Y38" s="22">
        <v>-15165869</v>
      </c>
      <c r="Z38" s="23">
        <v>-56.169878944087529</v>
      </c>
      <c r="AA38" s="20">
        <v>108000000</v>
      </c>
    </row>
    <row r="39" spans="1:27" x14ac:dyDescent="0.25">
      <c r="A39" s="19" t="s">
        <v>65</v>
      </c>
      <c r="B39" s="15" t="s">
        <v>32</v>
      </c>
      <c r="C39" s="20">
        <v>-158845634</v>
      </c>
      <c r="D39" s="20"/>
      <c r="E39" s="21">
        <v>107507624</v>
      </c>
      <c r="F39" s="22">
        <v>107507624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26876907</v>
      </c>
      <c r="Y39" s="22">
        <v>-26876907</v>
      </c>
      <c r="Z39" s="23">
        <v>-100</v>
      </c>
      <c r="AA39" s="20">
        <v>107507624</v>
      </c>
    </row>
    <row r="40" spans="1:27" x14ac:dyDescent="0.25">
      <c r="A40" s="19" t="s">
        <v>66</v>
      </c>
      <c r="B40" s="15" t="s">
        <v>32</v>
      </c>
      <c r="C40" s="20">
        <v>408138321</v>
      </c>
      <c r="D40" s="20"/>
      <c r="E40" s="21">
        <v>171000000</v>
      </c>
      <c r="F40" s="22">
        <v>171000000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42750000</v>
      </c>
      <c r="Y40" s="22">
        <v>-42750000</v>
      </c>
      <c r="Z40" s="23">
        <v>-100</v>
      </c>
      <c r="AA40" s="20">
        <v>171000000</v>
      </c>
    </row>
    <row r="41" spans="1:27" x14ac:dyDescent="0.25">
      <c r="A41" s="19" t="s">
        <v>40</v>
      </c>
      <c r="B41" s="15" t="s">
        <v>32</v>
      </c>
      <c r="C41" s="20">
        <v>4544202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32313552</v>
      </c>
      <c r="D42" s="20"/>
      <c r="E42" s="21">
        <v>43001943</v>
      </c>
      <c r="F42" s="22">
        <v>50001943</v>
      </c>
      <c r="G42" s="22"/>
      <c r="H42" s="22">
        <v>4112120</v>
      </c>
      <c r="I42" s="22">
        <v>2647483</v>
      </c>
      <c r="J42" s="22">
        <v>6759603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6759603</v>
      </c>
      <c r="X42" s="22">
        <v>14700498</v>
      </c>
      <c r="Y42" s="22">
        <v>-7940895</v>
      </c>
      <c r="Z42" s="23">
        <v>-54.017863884611259</v>
      </c>
      <c r="AA42" s="20">
        <v>50001943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302878630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190250511</v>
      </c>
      <c r="D45" s="20"/>
      <c r="E45" s="21">
        <v>113315165</v>
      </c>
      <c r="F45" s="22">
        <v>113315165</v>
      </c>
      <c r="G45" s="22">
        <v>253808256</v>
      </c>
      <c r="H45" s="22">
        <v>6551244</v>
      </c>
      <c r="I45" s="22">
        <v>5494183</v>
      </c>
      <c r="J45" s="22">
        <v>265853683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265853683</v>
      </c>
      <c r="X45" s="22">
        <v>28328802</v>
      </c>
      <c r="Y45" s="22">
        <v>237524881</v>
      </c>
      <c r="Z45" s="23">
        <v>838.45720337909097</v>
      </c>
      <c r="AA45" s="20">
        <v>113315165</v>
      </c>
    </row>
    <row r="46" spans="1:27" x14ac:dyDescent="0.25">
      <c r="A46" s="19" t="s">
        <v>71</v>
      </c>
      <c r="B46" s="15" t="s">
        <v>32</v>
      </c>
      <c r="C46" s="20">
        <v>23519091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135218971</v>
      </c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1217000017</v>
      </c>
      <c r="D48" s="29">
        <f t="shared" ref="D48:Y48" si="1">SUM(D35:D47)</f>
        <v>0</v>
      </c>
      <c r="E48" s="30">
        <f t="shared" si="1"/>
        <v>796033672</v>
      </c>
      <c r="F48" s="31">
        <f t="shared" si="1"/>
        <v>803033672</v>
      </c>
      <c r="G48" s="31">
        <f t="shared" si="1"/>
        <v>281768692</v>
      </c>
      <c r="H48" s="31">
        <f t="shared" si="1"/>
        <v>38019852</v>
      </c>
      <c r="I48" s="31">
        <f t="shared" si="1"/>
        <v>41945198</v>
      </c>
      <c r="J48" s="31">
        <f t="shared" si="1"/>
        <v>361733742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361733742</v>
      </c>
      <c r="X48" s="31">
        <f t="shared" si="1"/>
        <v>202958556</v>
      </c>
      <c r="Y48" s="31">
        <f t="shared" si="1"/>
        <v>158775186</v>
      </c>
      <c r="Z48" s="32">
        <f>+IF(X48&lt;&gt;0,+(Y48/X48)*100,0)</f>
        <v>78.230348662906337</v>
      </c>
      <c r="AA48" s="29">
        <f>SUM(AA35:AA47)</f>
        <v>803033672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-844036941</v>
      </c>
      <c r="D49" s="39">
        <f t="shared" si="2"/>
        <v>0</v>
      </c>
      <c r="E49" s="40">
        <f t="shared" si="2"/>
        <v>21693381</v>
      </c>
      <c r="F49" s="41">
        <f t="shared" si="2"/>
        <v>14693381</v>
      </c>
      <c r="G49" s="41">
        <f t="shared" si="2"/>
        <v>-270560602</v>
      </c>
      <c r="H49" s="41">
        <f t="shared" si="2"/>
        <v>-8000638</v>
      </c>
      <c r="I49" s="41">
        <f t="shared" si="2"/>
        <v>-13043204</v>
      </c>
      <c r="J49" s="41">
        <f t="shared" si="2"/>
        <v>-291604444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-291604444</v>
      </c>
      <c r="X49" s="41">
        <f t="shared" si="2"/>
        <v>53917037</v>
      </c>
      <c r="Y49" s="41">
        <f t="shared" si="2"/>
        <v>-345521481</v>
      </c>
      <c r="Z49" s="42">
        <f>+IF(X49&lt;&gt;0,+(Y49/X49)*100,0)</f>
        <v>-640.83914885753086</v>
      </c>
      <c r="AA49" s="39">
        <f>+AA33-AA48</f>
        <v>14693381</v>
      </c>
    </row>
    <row r="50" spans="1:27" x14ac:dyDescent="0.25">
      <c r="A50" s="43" t="s">
        <v>75</v>
      </c>
      <c r="B50" s="15" t="s">
        <v>32</v>
      </c>
      <c r="C50" s="20">
        <v>1105959202</v>
      </c>
      <c r="D50" s="20"/>
      <c r="E50" s="21">
        <v>1099481000</v>
      </c>
      <c r="F50" s="22">
        <v>1129481000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327645950</v>
      </c>
      <c r="Y50" s="22">
        <v>-327645950</v>
      </c>
      <c r="Z50" s="23">
        <v>-100</v>
      </c>
      <c r="AA50" s="20">
        <v>1129481000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261922261</v>
      </c>
      <c r="D52" s="48">
        <f t="shared" si="3"/>
        <v>0</v>
      </c>
      <c r="E52" s="49">
        <f t="shared" si="3"/>
        <v>1121174381</v>
      </c>
      <c r="F52" s="50">
        <f t="shared" si="3"/>
        <v>1144174381</v>
      </c>
      <c r="G52" s="50">
        <f t="shared" si="3"/>
        <v>-270560602</v>
      </c>
      <c r="H52" s="50">
        <f t="shared" si="3"/>
        <v>-8000638</v>
      </c>
      <c r="I52" s="50">
        <f t="shared" si="3"/>
        <v>-13043204</v>
      </c>
      <c r="J52" s="50">
        <f t="shared" si="3"/>
        <v>-291604444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-291604444</v>
      </c>
      <c r="X52" s="50">
        <f t="shared" si="3"/>
        <v>381562987</v>
      </c>
      <c r="Y52" s="50">
        <f t="shared" si="3"/>
        <v>-673167431</v>
      </c>
      <c r="Z52" s="51">
        <f>+IF(X52&lt;&gt;0,+(Y52/X52)*100,0)</f>
        <v>-176.4236715653974</v>
      </c>
      <c r="AA52" s="48">
        <f>SUM(AA49:AA51)</f>
        <v>1144174381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261922261</v>
      </c>
      <c r="D54" s="54">
        <f>+D52-D53</f>
        <v>0</v>
      </c>
      <c r="E54" s="55">
        <f t="shared" si="4"/>
        <v>1121174381</v>
      </c>
      <c r="F54" s="56">
        <f t="shared" si="4"/>
        <v>1144174381</v>
      </c>
      <c r="G54" s="56">
        <f t="shared" si="4"/>
        <v>-270560602</v>
      </c>
      <c r="H54" s="56">
        <f t="shared" si="4"/>
        <v>-8000638</v>
      </c>
      <c r="I54" s="56">
        <f t="shared" si="4"/>
        <v>-13043204</v>
      </c>
      <c r="J54" s="56">
        <f t="shared" si="4"/>
        <v>-291604444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-291604444</v>
      </c>
      <c r="X54" s="56">
        <f t="shared" si="4"/>
        <v>381562987</v>
      </c>
      <c r="Y54" s="56">
        <f t="shared" si="4"/>
        <v>-673167431</v>
      </c>
      <c r="Z54" s="57">
        <f>+IF(X54&lt;&gt;0,+(Y54/X54)*100,0)</f>
        <v>-176.4236715653974</v>
      </c>
      <c r="AA54" s="54">
        <f>+AA52-AA53</f>
        <v>1144174381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261922261</v>
      </c>
      <c r="D57" s="48">
        <f>SUM(D54:D56)</f>
        <v>0</v>
      </c>
      <c r="E57" s="49">
        <f t="shared" si="5"/>
        <v>1121174381</v>
      </c>
      <c r="F57" s="50">
        <f t="shared" si="5"/>
        <v>1144174381</v>
      </c>
      <c r="G57" s="50">
        <f t="shared" si="5"/>
        <v>-270560602</v>
      </c>
      <c r="H57" s="50">
        <f t="shared" si="5"/>
        <v>-8000638</v>
      </c>
      <c r="I57" s="50">
        <f t="shared" si="5"/>
        <v>-13043204</v>
      </c>
      <c r="J57" s="50">
        <f t="shared" si="5"/>
        <v>-291604444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-291604444</v>
      </c>
      <c r="X57" s="50">
        <f t="shared" si="5"/>
        <v>381562987</v>
      </c>
      <c r="Y57" s="50">
        <f t="shared" si="5"/>
        <v>-673167431</v>
      </c>
      <c r="Z57" s="51">
        <f>+IF(X57&lt;&gt;0,+(Y57/X57)*100,0)</f>
        <v>-176.4236715653974</v>
      </c>
      <c r="AA57" s="48">
        <f>SUM(AA54:AA56)</f>
        <v>1144174381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261922261</v>
      </c>
      <c r="D60" s="65">
        <f>SUM(D57:D59)</f>
        <v>0</v>
      </c>
      <c r="E60" s="66">
        <f t="shared" si="6"/>
        <v>1121174381</v>
      </c>
      <c r="F60" s="67">
        <f t="shared" si="6"/>
        <v>1144174381</v>
      </c>
      <c r="G60" s="67">
        <f t="shared" si="6"/>
        <v>-270560602</v>
      </c>
      <c r="H60" s="67">
        <f t="shared" si="6"/>
        <v>-8000638</v>
      </c>
      <c r="I60" s="67">
        <f t="shared" si="6"/>
        <v>-13043204</v>
      </c>
      <c r="J60" s="67">
        <f t="shared" si="6"/>
        <v>-291604444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-291604444</v>
      </c>
      <c r="X60" s="67">
        <f t="shared" si="6"/>
        <v>381562987</v>
      </c>
      <c r="Y60" s="67">
        <f t="shared" si="6"/>
        <v>-673167431</v>
      </c>
      <c r="Z60" s="68">
        <f>+IF(X60&lt;&gt;0,+(Y60/X60)*100,0)</f>
        <v>-176.4236715653974</v>
      </c>
      <c r="AA60" s="65">
        <f>SUM(AA57:AA59)</f>
        <v>1144174381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119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120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121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122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299700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299700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-299700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-299700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-299700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-299700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-299700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123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20064287</v>
      </c>
      <c r="D7" s="20"/>
      <c r="E7" s="21">
        <v>40292761</v>
      </c>
      <c r="F7" s="22">
        <v>40292761</v>
      </c>
      <c r="G7" s="22">
        <v>2775864</v>
      </c>
      <c r="H7" s="22">
        <v>3067986</v>
      </c>
      <c r="I7" s="22">
        <v>1942908</v>
      </c>
      <c r="J7" s="22">
        <v>7786758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7786758</v>
      </c>
      <c r="X7" s="22">
        <v>10073193</v>
      </c>
      <c r="Y7" s="22">
        <v>-2286435</v>
      </c>
      <c r="Z7" s="23">
        <v>-22.698214955277834</v>
      </c>
      <c r="AA7" s="20">
        <v>40292761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3603000</v>
      </c>
      <c r="D26" s="20"/>
      <c r="E26" s="21">
        <v>3319000</v>
      </c>
      <c r="F26" s="22">
        <v>3319000</v>
      </c>
      <c r="G26" s="22"/>
      <c r="H26" s="22">
        <v>563169</v>
      </c>
      <c r="I26" s="22">
        <v>560975</v>
      </c>
      <c r="J26" s="22">
        <v>1124144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1124144</v>
      </c>
      <c r="X26" s="22">
        <v>829749</v>
      </c>
      <c r="Y26" s="22">
        <v>294395</v>
      </c>
      <c r="Z26" s="23">
        <v>35.480006604406874</v>
      </c>
      <c r="AA26" s="20">
        <v>3319000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23667287</v>
      </c>
      <c r="D33" s="29">
        <f t="shared" ref="D33:Y33" si="0">SUM(D6:D32)</f>
        <v>0</v>
      </c>
      <c r="E33" s="30">
        <f t="shared" si="0"/>
        <v>43611761</v>
      </c>
      <c r="F33" s="31">
        <f t="shared" si="0"/>
        <v>43611761</v>
      </c>
      <c r="G33" s="31">
        <f t="shared" si="0"/>
        <v>2775864</v>
      </c>
      <c r="H33" s="31">
        <f t="shared" si="0"/>
        <v>3631155</v>
      </c>
      <c r="I33" s="31">
        <f t="shared" si="0"/>
        <v>2503883</v>
      </c>
      <c r="J33" s="31">
        <f t="shared" si="0"/>
        <v>8910902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8910902</v>
      </c>
      <c r="X33" s="31">
        <f t="shared" si="0"/>
        <v>10902942</v>
      </c>
      <c r="Y33" s="31">
        <f t="shared" si="0"/>
        <v>-1992040</v>
      </c>
      <c r="Z33" s="32">
        <f>+IF(X33&lt;&gt;0,+(Y33/X33)*100,0)</f>
        <v>-18.270664926952744</v>
      </c>
      <c r="AA33" s="29">
        <f>SUM(AA6:AA32)</f>
        <v>43611761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90513367</v>
      </c>
      <c r="D35" s="20"/>
      <c r="E35" s="21">
        <v>101808963</v>
      </c>
      <c r="F35" s="22">
        <v>101808963</v>
      </c>
      <c r="G35" s="22">
        <v>8361641</v>
      </c>
      <c r="H35" s="22">
        <v>7932500</v>
      </c>
      <c r="I35" s="22">
        <v>7960715</v>
      </c>
      <c r="J35" s="22">
        <v>24254856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24254856</v>
      </c>
      <c r="X35" s="22">
        <v>25452246</v>
      </c>
      <c r="Y35" s="22">
        <v>-1197390</v>
      </c>
      <c r="Z35" s="23">
        <v>-4.7044571233517072</v>
      </c>
      <c r="AA35" s="20">
        <v>101808963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10043126</v>
      </c>
      <c r="D38" s="20"/>
      <c r="E38" s="21">
        <v>7600000</v>
      </c>
      <c r="F38" s="22">
        <v>7600000</v>
      </c>
      <c r="G38" s="22"/>
      <c r="H38" s="22">
        <v>54733</v>
      </c>
      <c r="I38" s="22">
        <v>1380610</v>
      </c>
      <c r="J38" s="22">
        <v>1435343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1435343</v>
      </c>
      <c r="X38" s="22">
        <v>1899999</v>
      </c>
      <c r="Y38" s="22">
        <v>-464656</v>
      </c>
      <c r="Z38" s="23">
        <v>-24.455591818732536</v>
      </c>
      <c r="AA38" s="20">
        <v>7600000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15600000</v>
      </c>
      <c r="F39" s="22">
        <v>15600000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3900000</v>
      </c>
      <c r="Y39" s="22">
        <v>-3900000</v>
      </c>
      <c r="Z39" s="23">
        <v>-100</v>
      </c>
      <c r="AA39" s="20">
        <v>15600000</v>
      </c>
    </row>
    <row r="40" spans="1:27" x14ac:dyDescent="0.25">
      <c r="A40" s="19" t="s">
        <v>66</v>
      </c>
      <c r="B40" s="15" t="s">
        <v>32</v>
      </c>
      <c r="C40" s="20">
        <v>61945995</v>
      </c>
      <c r="D40" s="20"/>
      <c r="E40" s="21">
        <v>130258699</v>
      </c>
      <c r="F40" s="22">
        <v>130258699</v>
      </c>
      <c r="G40" s="22">
        <v>4964322</v>
      </c>
      <c r="H40" s="22">
        <v>4983632</v>
      </c>
      <c r="I40" s="22">
        <v>9779453</v>
      </c>
      <c r="J40" s="22">
        <v>19727407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19727407</v>
      </c>
      <c r="X40" s="22">
        <v>32564673</v>
      </c>
      <c r="Y40" s="22">
        <v>-12837266</v>
      </c>
      <c r="Z40" s="23">
        <v>-39.420834964318544</v>
      </c>
      <c r="AA40" s="20">
        <v>130258699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104196206</v>
      </c>
      <c r="D42" s="20"/>
      <c r="E42" s="21">
        <v>103968000</v>
      </c>
      <c r="F42" s="22">
        <v>103968000</v>
      </c>
      <c r="G42" s="22">
        <v>5210196</v>
      </c>
      <c r="H42" s="22">
        <v>8048330</v>
      </c>
      <c r="I42" s="22">
        <v>13418823</v>
      </c>
      <c r="J42" s="22">
        <v>26677349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26677349</v>
      </c>
      <c r="X42" s="22">
        <v>25992006</v>
      </c>
      <c r="Y42" s="22">
        <v>685343</v>
      </c>
      <c r="Z42" s="23">
        <v>2.6367453131551293</v>
      </c>
      <c r="AA42" s="20">
        <v>103968000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25026822</v>
      </c>
      <c r="D45" s="20"/>
      <c r="E45" s="21">
        <v>41684622</v>
      </c>
      <c r="F45" s="22">
        <v>41684622</v>
      </c>
      <c r="G45" s="22">
        <v>459968</v>
      </c>
      <c r="H45" s="22">
        <v>3272180</v>
      </c>
      <c r="I45" s="22">
        <v>3815936</v>
      </c>
      <c r="J45" s="22">
        <v>7548084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7548084</v>
      </c>
      <c r="X45" s="22">
        <v>10421154</v>
      </c>
      <c r="Y45" s="22">
        <v>-2873070</v>
      </c>
      <c r="Z45" s="23">
        <v>-27.569595459389625</v>
      </c>
      <c r="AA45" s="20">
        <v>41684622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291725516</v>
      </c>
      <c r="D48" s="29">
        <f t="shared" ref="D48:Y48" si="1">SUM(D35:D47)</f>
        <v>0</v>
      </c>
      <c r="E48" s="30">
        <f t="shared" si="1"/>
        <v>400920284</v>
      </c>
      <c r="F48" s="31">
        <f t="shared" si="1"/>
        <v>400920284</v>
      </c>
      <c r="G48" s="31">
        <f t="shared" si="1"/>
        <v>18996127</v>
      </c>
      <c r="H48" s="31">
        <f t="shared" si="1"/>
        <v>24291375</v>
      </c>
      <c r="I48" s="31">
        <f t="shared" si="1"/>
        <v>36355537</v>
      </c>
      <c r="J48" s="31">
        <f t="shared" si="1"/>
        <v>79643039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79643039</v>
      </c>
      <c r="X48" s="31">
        <f t="shared" si="1"/>
        <v>100230078</v>
      </c>
      <c r="Y48" s="31">
        <f t="shared" si="1"/>
        <v>-20587039</v>
      </c>
      <c r="Z48" s="32">
        <f>+IF(X48&lt;&gt;0,+(Y48/X48)*100,0)</f>
        <v>-20.539781481562848</v>
      </c>
      <c r="AA48" s="29">
        <f>SUM(AA35:AA47)</f>
        <v>400920284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-268058229</v>
      </c>
      <c r="D49" s="39">
        <f t="shared" si="2"/>
        <v>0</v>
      </c>
      <c r="E49" s="40">
        <f t="shared" si="2"/>
        <v>-357308523</v>
      </c>
      <c r="F49" s="41">
        <f t="shared" si="2"/>
        <v>-357308523</v>
      </c>
      <c r="G49" s="41">
        <f t="shared" si="2"/>
        <v>-16220263</v>
      </c>
      <c r="H49" s="41">
        <f t="shared" si="2"/>
        <v>-20660220</v>
      </c>
      <c r="I49" s="41">
        <f t="shared" si="2"/>
        <v>-33851654</v>
      </c>
      <c r="J49" s="41">
        <f t="shared" si="2"/>
        <v>-70732137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-70732137</v>
      </c>
      <c r="X49" s="41">
        <f t="shared" si="2"/>
        <v>-89327136</v>
      </c>
      <c r="Y49" s="41">
        <f t="shared" si="2"/>
        <v>18594999</v>
      </c>
      <c r="Z49" s="42">
        <f>+IF(X49&lt;&gt;0,+(Y49/X49)*100,0)</f>
        <v>-20.816741510664798</v>
      </c>
      <c r="AA49" s="39">
        <f>+AA33-AA48</f>
        <v>-357308523</v>
      </c>
    </row>
    <row r="50" spans="1:27" x14ac:dyDescent="0.25">
      <c r="A50" s="43" t="s">
        <v>75</v>
      </c>
      <c r="B50" s="15" t="s">
        <v>32</v>
      </c>
      <c r="C50" s="20">
        <v>81240000</v>
      </c>
      <c r="D50" s="20"/>
      <c r="E50" s="21">
        <v>90000000</v>
      </c>
      <c r="F50" s="22">
        <v>90000000</v>
      </c>
      <c r="G50" s="22"/>
      <c r="H50" s="22">
        <v>5273441</v>
      </c>
      <c r="I50" s="22">
        <v>3297546</v>
      </c>
      <c r="J50" s="22">
        <v>8570987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8570987</v>
      </c>
      <c r="X50" s="22">
        <v>22500000</v>
      </c>
      <c r="Y50" s="22">
        <v>-13929013</v>
      </c>
      <c r="Z50" s="23">
        <v>-61.90672444444445</v>
      </c>
      <c r="AA50" s="20">
        <v>90000000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-186818229</v>
      </c>
      <c r="D52" s="48">
        <f t="shared" si="3"/>
        <v>0</v>
      </c>
      <c r="E52" s="49">
        <f t="shared" si="3"/>
        <v>-267308523</v>
      </c>
      <c r="F52" s="50">
        <f t="shared" si="3"/>
        <v>-267308523</v>
      </c>
      <c r="G52" s="50">
        <f t="shared" si="3"/>
        <v>-16220263</v>
      </c>
      <c r="H52" s="50">
        <f t="shared" si="3"/>
        <v>-15386779</v>
      </c>
      <c r="I52" s="50">
        <f t="shared" si="3"/>
        <v>-30554108</v>
      </c>
      <c r="J52" s="50">
        <f t="shared" si="3"/>
        <v>-62161150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-62161150</v>
      </c>
      <c r="X52" s="50">
        <f t="shared" si="3"/>
        <v>-66827136</v>
      </c>
      <c r="Y52" s="50">
        <f t="shared" si="3"/>
        <v>4665986</v>
      </c>
      <c r="Z52" s="51">
        <f>+IF(X52&lt;&gt;0,+(Y52/X52)*100,0)</f>
        <v>-6.9821726311898207</v>
      </c>
      <c r="AA52" s="48">
        <f>SUM(AA49:AA51)</f>
        <v>-267308523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-186818229</v>
      </c>
      <c r="D54" s="54">
        <f>+D52-D53</f>
        <v>0</v>
      </c>
      <c r="E54" s="55">
        <f t="shared" si="4"/>
        <v>-267308523</v>
      </c>
      <c r="F54" s="56">
        <f t="shared" si="4"/>
        <v>-267308523</v>
      </c>
      <c r="G54" s="56">
        <f t="shared" si="4"/>
        <v>-16220263</v>
      </c>
      <c r="H54" s="56">
        <f t="shared" si="4"/>
        <v>-15386779</v>
      </c>
      <c r="I54" s="56">
        <f t="shared" si="4"/>
        <v>-30554108</v>
      </c>
      <c r="J54" s="56">
        <f t="shared" si="4"/>
        <v>-62161150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-62161150</v>
      </c>
      <c r="X54" s="56">
        <f t="shared" si="4"/>
        <v>-66827136</v>
      </c>
      <c r="Y54" s="56">
        <f t="shared" si="4"/>
        <v>4665986</v>
      </c>
      <c r="Z54" s="57">
        <f>+IF(X54&lt;&gt;0,+(Y54/X54)*100,0)</f>
        <v>-6.9821726311898207</v>
      </c>
      <c r="AA54" s="54">
        <f>+AA52-AA53</f>
        <v>-267308523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-186818229</v>
      </c>
      <c r="D57" s="48">
        <f>SUM(D54:D56)</f>
        <v>0</v>
      </c>
      <c r="E57" s="49">
        <f t="shared" si="5"/>
        <v>-267308523</v>
      </c>
      <c r="F57" s="50">
        <f t="shared" si="5"/>
        <v>-267308523</v>
      </c>
      <c r="G57" s="50">
        <f t="shared" si="5"/>
        <v>-16220263</v>
      </c>
      <c r="H57" s="50">
        <f t="shared" si="5"/>
        <v>-15386779</v>
      </c>
      <c r="I57" s="50">
        <f t="shared" si="5"/>
        <v>-30554108</v>
      </c>
      <c r="J57" s="50">
        <f t="shared" si="5"/>
        <v>-62161150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-62161150</v>
      </c>
      <c r="X57" s="50">
        <f t="shared" si="5"/>
        <v>-66827136</v>
      </c>
      <c r="Y57" s="50">
        <f t="shared" si="5"/>
        <v>4665986</v>
      </c>
      <c r="Z57" s="51">
        <f>+IF(X57&lt;&gt;0,+(Y57/X57)*100,0)</f>
        <v>-6.9821726311898207</v>
      </c>
      <c r="AA57" s="48">
        <f>SUM(AA54:AA56)</f>
        <v>-267308523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-186818229</v>
      </c>
      <c r="D60" s="65">
        <f>SUM(D57:D59)</f>
        <v>0</v>
      </c>
      <c r="E60" s="66">
        <f t="shared" si="6"/>
        <v>-267308523</v>
      </c>
      <c r="F60" s="67">
        <f t="shared" si="6"/>
        <v>-267308523</v>
      </c>
      <c r="G60" s="67">
        <f t="shared" si="6"/>
        <v>-16220263</v>
      </c>
      <c r="H60" s="67">
        <f t="shared" si="6"/>
        <v>-15386779</v>
      </c>
      <c r="I60" s="67">
        <f t="shared" si="6"/>
        <v>-30554108</v>
      </c>
      <c r="J60" s="67">
        <f t="shared" si="6"/>
        <v>-62161150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-62161150</v>
      </c>
      <c r="X60" s="67">
        <f t="shared" si="6"/>
        <v>-66827136</v>
      </c>
      <c r="Y60" s="67">
        <f t="shared" si="6"/>
        <v>4665986</v>
      </c>
      <c r="Z60" s="68">
        <f>+IF(X60&lt;&gt;0,+(Y60/X60)*100,0)</f>
        <v>-6.9821726311898207</v>
      </c>
      <c r="AA60" s="65">
        <f>SUM(AA57:AA59)</f>
        <v>-267308523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3">
      <c r="A1" s="69" t="s">
        <v>124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324837</v>
      </c>
      <c r="D6" s="20"/>
      <c r="E6" s="21"/>
      <c r="F6" s="22"/>
      <c r="G6" s="22">
        <v>23096</v>
      </c>
      <c r="H6" s="22">
        <v>51937</v>
      </c>
      <c r="I6" s="22">
        <v>44397</v>
      </c>
      <c r="J6" s="22">
        <v>119430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119430</v>
      </c>
      <c r="X6" s="22"/>
      <c r="Y6" s="22">
        <v>119430</v>
      </c>
      <c r="Z6" s="23"/>
      <c r="AA6" s="20"/>
    </row>
    <row r="7" spans="1:27" x14ac:dyDescent="0.25">
      <c r="A7" s="19" t="s">
        <v>35</v>
      </c>
      <c r="B7" s="15" t="s">
        <v>32</v>
      </c>
      <c r="C7" s="20">
        <v>5237114606</v>
      </c>
      <c r="D7" s="20"/>
      <c r="E7" s="21">
        <v>6054398348</v>
      </c>
      <c r="F7" s="22">
        <v>6054398348</v>
      </c>
      <c r="G7" s="22">
        <v>541792689</v>
      </c>
      <c r="H7" s="22">
        <v>209069010</v>
      </c>
      <c r="I7" s="22">
        <v>389119124</v>
      </c>
      <c r="J7" s="22">
        <v>1139980823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1139980823</v>
      </c>
      <c r="X7" s="22">
        <v>1524855758</v>
      </c>
      <c r="Y7" s="22">
        <v>-384874935</v>
      </c>
      <c r="Z7" s="23">
        <v>-25.240087987391131</v>
      </c>
      <c r="AA7" s="20">
        <v>6054398348</v>
      </c>
    </row>
    <row r="8" spans="1:27" x14ac:dyDescent="0.25">
      <c r="A8" s="19" t="s">
        <v>36</v>
      </c>
      <c r="B8" s="15" t="s">
        <v>32</v>
      </c>
      <c r="C8" s="20">
        <v>76430946</v>
      </c>
      <c r="D8" s="20"/>
      <c r="E8" s="21">
        <v>142875651</v>
      </c>
      <c r="F8" s="22">
        <v>142875651</v>
      </c>
      <c r="G8" s="22">
        <v>21396935</v>
      </c>
      <c r="H8" s="22">
        <v>21407564</v>
      </c>
      <c r="I8" s="22">
        <v>21402804</v>
      </c>
      <c r="J8" s="22">
        <v>64207303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64207303</v>
      </c>
      <c r="X8" s="22">
        <v>36768589</v>
      </c>
      <c r="Y8" s="22">
        <v>27438714</v>
      </c>
      <c r="Z8" s="23">
        <v>74.625420083430456</v>
      </c>
      <c r="AA8" s="20">
        <v>142875651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219194</v>
      </c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1229163606</v>
      </c>
      <c r="D13" s="20"/>
      <c r="E13" s="21">
        <v>967456851</v>
      </c>
      <c r="F13" s="22">
        <v>967456851</v>
      </c>
      <c r="G13" s="22">
        <v>26761638</v>
      </c>
      <c r="H13" s="22">
        <v>27652000</v>
      </c>
      <c r="I13" s="22">
        <v>28684669</v>
      </c>
      <c r="J13" s="22">
        <v>83098307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83098307</v>
      </c>
      <c r="X13" s="22">
        <v>242307280</v>
      </c>
      <c r="Y13" s="22">
        <v>-159208973</v>
      </c>
      <c r="Z13" s="23">
        <v>-65.705402247922549</v>
      </c>
      <c r="AA13" s="20">
        <v>967456851</v>
      </c>
    </row>
    <row r="14" spans="1:27" x14ac:dyDescent="0.25">
      <c r="A14" s="19" t="s">
        <v>42</v>
      </c>
      <c r="B14" s="15" t="s">
        <v>32</v>
      </c>
      <c r="C14" s="20"/>
      <c r="D14" s="20"/>
      <c r="E14" s="21">
        <v>17823652</v>
      </c>
      <c r="F14" s="22">
        <v>17823652</v>
      </c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>
        <v>4837389</v>
      </c>
      <c r="Y14" s="22">
        <v>-4837389</v>
      </c>
      <c r="Z14" s="23">
        <v>-100</v>
      </c>
      <c r="AA14" s="20">
        <v>17823652</v>
      </c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912477</v>
      </c>
      <c r="D17" s="20"/>
      <c r="E17" s="21">
        <v>963255</v>
      </c>
      <c r="F17" s="22">
        <v>963255</v>
      </c>
      <c r="G17" s="22">
        <v>80606</v>
      </c>
      <c r="H17" s="22"/>
      <c r="I17" s="22">
        <v>78862</v>
      </c>
      <c r="J17" s="22">
        <v>159468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159468</v>
      </c>
      <c r="X17" s="22">
        <v>240816</v>
      </c>
      <c r="Y17" s="22">
        <v>-81348</v>
      </c>
      <c r="Z17" s="23">
        <v>-33.78014749850508</v>
      </c>
      <c r="AA17" s="20">
        <v>963255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-701906</v>
      </c>
      <c r="D20" s="20"/>
      <c r="E20" s="21">
        <v>1676234</v>
      </c>
      <c r="F20" s="22">
        <v>1676234</v>
      </c>
      <c r="G20" s="22">
        <v>41319</v>
      </c>
      <c r="H20" s="22">
        <v>-9553</v>
      </c>
      <c r="I20" s="22">
        <v>3815</v>
      </c>
      <c r="J20" s="22">
        <v>35581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35581</v>
      </c>
      <c r="X20" s="22">
        <v>328868</v>
      </c>
      <c r="Y20" s="22">
        <v>-293287</v>
      </c>
      <c r="Z20" s="18">
        <v>-89.180765535108307</v>
      </c>
      <c r="AA20" s="20">
        <v>1676234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4193517</v>
      </c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451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1219449668</v>
      </c>
      <c r="D26" s="20"/>
      <c r="E26" s="21">
        <v>1645464354</v>
      </c>
      <c r="F26" s="22">
        <v>1650644301</v>
      </c>
      <c r="G26" s="22">
        <v>708584465</v>
      </c>
      <c r="H26" s="22">
        <v>15729679</v>
      </c>
      <c r="I26" s="22">
        <v>944198</v>
      </c>
      <c r="J26" s="22">
        <v>725258342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725258342</v>
      </c>
      <c r="X26" s="22">
        <v>465133118</v>
      </c>
      <c r="Y26" s="22">
        <v>260125224</v>
      </c>
      <c r="Z26" s="23">
        <v>55.924898471753195</v>
      </c>
      <c r="AA26" s="20">
        <v>1650644301</v>
      </c>
    </row>
    <row r="27" spans="1:27" x14ac:dyDescent="0.25">
      <c r="A27" s="19" t="s">
        <v>40</v>
      </c>
      <c r="B27" s="15" t="s">
        <v>32</v>
      </c>
      <c r="C27" s="20">
        <v>2832329</v>
      </c>
      <c r="D27" s="20"/>
      <c r="E27" s="21"/>
      <c r="F27" s="22"/>
      <c r="G27" s="22">
        <v>267551</v>
      </c>
      <c r="H27" s="22">
        <v>266589</v>
      </c>
      <c r="I27" s="22">
        <v>264834</v>
      </c>
      <c r="J27" s="22">
        <v>798974</v>
      </c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>
        <v>798974</v>
      </c>
      <c r="X27" s="22"/>
      <c r="Y27" s="22">
        <v>798974</v>
      </c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24679590</v>
      </c>
      <c r="D29" s="20"/>
      <c r="E29" s="21">
        <v>6790378</v>
      </c>
      <c r="F29" s="22">
        <v>6790378</v>
      </c>
      <c r="G29" s="22">
        <v>3126350</v>
      </c>
      <c r="H29" s="22">
        <v>2150083</v>
      </c>
      <c r="I29" s="22">
        <v>2226318</v>
      </c>
      <c r="J29" s="22">
        <v>7502751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7502751</v>
      </c>
      <c r="X29" s="22">
        <v>1697592</v>
      </c>
      <c r="Y29" s="22">
        <v>5805159</v>
      </c>
      <c r="Z29" s="23">
        <v>341.96432358305174</v>
      </c>
      <c r="AA29" s="20">
        <v>6790378</v>
      </c>
    </row>
    <row r="30" spans="1:27" x14ac:dyDescent="0.25">
      <c r="A30" s="19" t="s">
        <v>56</v>
      </c>
      <c r="B30" s="15" t="s">
        <v>32</v>
      </c>
      <c r="C30" s="20">
        <v>114646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>
        <v>1760</v>
      </c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7794735721</v>
      </c>
      <c r="D33" s="29">
        <f t="shared" ref="D33:Y33" si="0">SUM(D6:D32)</f>
        <v>0</v>
      </c>
      <c r="E33" s="30">
        <f t="shared" si="0"/>
        <v>8837448723</v>
      </c>
      <c r="F33" s="31">
        <f t="shared" si="0"/>
        <v>8842628670</v>
      </c>
      <c r="G33" s="31">
        <f t="shared" si="0"/>
        <v>1302074649</v>
      </c>
      <c r="H33" s="31">
        <f t="shared" si="0"/>
        <v>276317309</v>
      </c>
      <c r="I33" s="31">
        <f t="shared" si="0"/>
        <v>442769021</v>
      </c>
      <c r="J33" s="31">
        <f t="shared" si="0"/>
        <v>2021160979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2021160979</v>
      </c>
      <c r="X33" s="31">
        <f t="shared" si="0"/>
        <v>2276169410</v>
      </c>
      <c r="Y33" s="31">
        <f t="shared" si="0"/>
        <v>-255008431</v>
      </c>
      <c r="Z33" s="32">
        <f>+IF(X33&lt;&gt;0,+(Y33/X33)*100,0)</f>
        <v>-11.203402957603229</v>
      </c>
      <c r="AA33" s="29">
        <f>SUM(AA6:AA32)</f>
        <v>8842628670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1218819740</v>
      </c>
      <c r="D35" s="20"/>
      <c r="E35" s="21">
        <v>1404326946</v>
      </c>
      <c r="F35" s="22">
        <v>1400326946</v>
      </c>
      <c r="G35" s="22">
        <v>103808225</v>
      </c>
      <c r="H35" s="22">
        <v>83839903</v>
      </c>
      <c r="I35" s="22">
        <v>162554263</v>
      </c>
      <c r="J35" s="22">
        <v>350202391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350202391</v>
      </c>
      <c r="X35" s="22">
        <v>344929655</v>
      </c>
      <c r="Y35" s="22">
        <v>5272736</v>
      </c>
      <c r="Z35" s="23">
        <v>1.5286409630392608</v>
      </c>
      <c r="AA35" s="20">
        <v>1400326946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1234802986</v>
      </c>
      <c r="D38" s="20"/>
      <c r="E38" s="21">
        <v>1134175692</v>
      </c>
      <c r="F38" s="22">
        <v>1131037899</v>
      </c>
      <c r="G38" s="22">
        <v>26049498</v>
      </c>
      <c r="H38" s="22">
        <v>32052548</v>
      </c>
      <c r="I38" s="22">
        <v>59686466</v>
      </c>
      <c r="J38" s="22">
        <v>117788512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117788512</v>
      </c>
      <c r="X38" s="22">
        <v>270373137</v>
      </c>
      <c r="Y38" s="22">
        <v>-152584625</v>
      </c>
      <c r="Z38" s="23">
        <v>-56.43483176363042</v>
      </c>
      <c r="AA38" s="20">
        <v>1131037899</v>
      </c>
    </row>
    <row r="39" spans="1:27" x14ac:dyDescent="0.25">
      <c r="A39" s="19" t="s">
        <v>65</v>
      </c>
      <c r="B39" s="15" t="s">
        <v>32</v>
      </c>
      <c r="C39" s="20">
        <v>1365224808</v>
      </c>
      <c r="D39" s="20"/>
      <c r="E39" s="21">
        <v>2075368439</v>
      </c>
      <c r="F39" s="22">
        <v>2075368439</v>
      </c>
      <c r="G39" s="22">
        <v>18293049</v>
      </c>
      <c r="H39" s="22">
        <v>39446712</v>
      </c>
      <c r="I39" s="22">
        <v>21424193</v>
      </c>
      <c r="J39" s="22">
        <v>79163954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79163954</v>
      </c>
      <c r="X39" s="22">
        <v>480120883</v>
      </c>
      <c r="Y39" s="22">
        <v>-400956929</v>
      </c>
      <c r="Z39" s="23">
        <v>-83.511661999505236</v>
      </c>
      <c r="AA39" s="20">
        <v>2075368439</v>
      </c>
    </row>
    <row r="40" spans="1:27" x14ac:dyDescent="0.25">
      <c r="A40" s="19" t="s">
        <v>66</v>
      </c>
      <c r="B40" s="15" t="s">
        <v>32</v>
      </c>
      <c r="C40" s="20">
        <v>1487954457</v>
      </c>
      <c r="D40" s="20"/>
      <c r="E40" s="21">
        <v>855383031</v>
      </c>
      <c r="F40" s="22">
        <v>855383031</v>
      </c>
      <c r="G40" s="22">
        <v>42353066</v>
      </c>
      <c r="H40" s="22">
        <v>36508743</v>
      </c>
      <c r="I40" s="22">
        <v>107094906</v>
      </c>
      <c r="J40" s="22">
        <v>185956715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185956715</v>
      </c>
      <c r="X40" s="22">
        <v>214637529</v>
      </c>
      <c r="Y40" s="22">
        <v>-28680814</v>
      </c>
      <c r="Z40" s="23">
        <v>-13.362441383678062</v>
      </c>
      <c r="AA40" s="20">
        <v>855383031</v>
      </c>
    </row>
    <row r="41" spans="1:27" x14ac:dyDescent="0.25">
      <c r="A41" s="19" t="s">
        <v>40</v>
      </c>
      <c r="B41" s="15" t="s">
        <v>32</v>
      </c>
      <c r="C41" s="20">
        <v>44713977</v>
      </c>
      <c r="D41" s="20"/>
      <c r="E41" s="21">
        <v>31178890</v>
      </c>
      <c r="F41" s="22">
        <v>31178890</v>
      </c>
      <c r="G41" s="22">
        <v>11016762</v>
      </c>
      <c r="H41" s="22">
        <v>417661</v>
      </c>
      <c r="I41" s="22">
        <v>2215405</v>
      </c>
      <c r="J41" s="22">
        <v>13649828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13649828</v>
      </c>
      <c r="X41" s="22">
        <v>7859025</v>
      </c>
      <c r="Y41" s="22">
        <v>5790803</v>
      </c>
      <c r="Z41" s="23">
        <v>73.683478548547683</v>
      </c>
      <c r="AA41" s="20">
        <v>31178890</v>
      </c>
    </row>
    <row r="42" spans="1:27" x14ac:dyDescent="0.25">
      <c r="A42" s="19" t="s">
        <v>67</v>
      </c>
      <c r="B42" s="15" t="s">
        <v>32</v>
      </c>
      <c r="C42" s="20">
        <v>535620638</v>
      </c>
      <c r="D42" s="20"/>
      <c r="E42" s="21">
        <v>663290275</v>
      </c>
      <c r="F42" s="22">
        <v>670290275</v>
      </c>
      <c r="G42" s="22">
        <v>18732233</v>
      </c>
      <c r="H42" s="22">
        <v>31976978</v>
      </c>
      <c r="I42" s="22">
        <v>55930121</v>
      </c>
      <c r="J42" s="22">
        <v>106639332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106639332</v>
      </c>
      <c r="X42" s="22">
        <v>156330470</v>
      </c>
      <c r="Y42" s="22">
        <v>-49691138</v>
      </c>
      <c r="Z42" s="23">
        <v>-31.785958297189282</v>
      </c>
      <c r="AA42" s="20">
        <v>670290275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4080777126</v>
      </c>
      <c r="D44" s="20"/>
      <c r="E44" s="21">
        <v>666459240</v>
      </c>
      <c r="F44" s="22">
        <v>666459240</v>
      </c>
      <c r="G44" s="22">
        <v>9810738</v>
      </c>
      <c r="H44" s="22">
        <v>-9680898</v>
      </c>
      <c r="I44" s="22">
        <v>37772420</v>
      </c>
      <c r="J44" s="22">
        <v>37902260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37902260</v>
      </c>
      <c r="X44" s="22">
        <v>160949440</v>
      </c>
      <c r="Y44" s="22">
        <v>-123047180</v>
      </c>
      <c r="Z44" s="23">
        <v>-76.450828284957055</v>
      </c>
      <c r="AA44" s="20">
        <v>666459240</v>
      </c>
    </row>
    <row r="45" spans="1:27" x14ac:dyDescent="0.25">
      <c r="A45" s="19" t="s">
        <v>70</v>
      </c>
      <c r="B45" s="15" t="s">
        <v>32</v>
      </c>
      <c r="C45" s="20">
        <v>451320140</v>
      </c>
      <c r="D45" s="20"/>
      <c r="E45" s="21">
        <v>615141793</v>
      </c>
      <c r="F45" s="22">
        <v>617564696</v>
      </c>
      <c r="G45" s="22">
        <v>284812141</v>
      </c>
      <c r="H45" s="22">
        <v>22066161</v>
      </c>
      <c r="I45" s="22">
        <v>52410822</v>
      </c>
      <c r="J45" s="22">
        <v>359289124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359289124</v>
      </c>
      <c r="X45" s="22">
        <v>149785441</v>
      </c>
      <c r="Y45" s="22">
        <v>209503683</v>
      </c>
      <c r="Z45" s="23">
        <v>139.86918995685303</v>
      </c>
      <c r="AA45" s="20">
        <v>617564696</v>
      </c>
    </row>
    <row r="46" spans="1:27" x14ac:dyDescent="0.25">
      <c r="A46" s="19" t="s">
        <v>71</v>
      </c>
      <c r="B46" s="15" t="s">
        <v>32</v>
      </c>
      <c r="C46" s="20">
        <v>30743203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752792998</v>
      </c>
      <c r="D47" s="20"/>
      <c r="E47" s="21">
        <v>507292594</v>
      </c>
      <c r="F47" s="22">
        <v>507292594</v>
      </c>
      <c r="G47" s="22">
        <v>9577920</v>
      </c>
      <c r="H47" s="22">
        <v>9301348</v>
      </c>
      <c r="I47" s="22">
        <v>13044210</v>
      </c>
      <c r="J47" s="22">
        <v>31923478</v>
      </c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>
        <v>31923478</v>
      </c>
      <c r="X47" s="22">
        <v>126337668</v>
      </c>
      <c r="Y47" s="22">
        <v>-94414190</v>
      </c>
      <c r="Z47" s="23">
        <v>-74.731623192538265</v>
      </c>
      <c r="AA47" s="20">
        <v>507292594</v>
      </c>
    </row>
    <row r="48" spans="1:27" x14ac:dyDescent="0.25">
      <c r="A48" s="37" t="s">
        <v>73</v>
      </c>
      <c r="B48" s="28" t="s">
        <v>32</v>
      </c>
      <c r="C48" s="29">
        <f>SUM(C35:C47)</f>
        <v>11202770073</v>
      </c>
      <c r="D48" s="29">
        <f t="shared" ref="D48:Y48" si="1">SUM(D35:D47)</f>
        <v>0</v>
      </c>
      <c r="E48" s="30">
        <f t="shared" si="1"/>
        <v>7952616900</v>
      </c>
      <c r="F48" s="31">
        <f t="shared" si="1"/>
        <v>7954902010</v>
      </c>
      <c r="G48" s="31">
        <f t="shared" si="1"/>
        <v>524453632</v>
      </c>
      <c r="H48" s="31">
        <f t="shared" si="1"/>
        <v>245929156</v>
      </c>
      <c r="I48" s="31">
        <f t="shared" si="1"/>
        <v>512132806</v>
      </c>
      <c r="J48" s="31">
        <f t="shared" si="1"/>
        <v>1282515594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1282515594</v>
      </c>
      <c r="X48" s="31">
        <f t="shared" si="1"/>
        <v>1911323248</v>
      </c>
      <c r="Y48" s="31">
        <f t="shared" si="1"/>
        <v>-628807654</v>
      </c>
      <c r="Z48" s="32">
        <f>+IF(X48&lt;&gt;0,+(Y48/X48)*100,0)</f>
        <v>-32.899074222949018</v>
      </c>
      <c r="AA48" s="29">
        <f>SUM(AA35:AA47)</f>
        <v>7954902010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-3408034352</v>
      </c>
      <c r="D49" s="39">
        <f t="shared" si="2"/>
        <v>0</v>
      </c>
      <c r="E49" s="40">
        <f t="shared" si="2"/>
        <v>884831823</v>
      </c>
      <c r="F49" s="41">
        <f t="shared" si="2"/>
        <v>887726660</v>
      </c>
      <c r="G49" s="41">
        <f t="shared" si="2"/>
        <v>777621017</v>
      </c>
      <c r="H49" s="41">
        <f t="shared" si="2"/>
        <v>30388153</v>
      </c>
      <c r="I49" s="41">
        <f t="shared" si="2"/>
        <v>-69363785</v>
      </c>
      <c r="J49" s="41">
        <f t="shared" si="2"/>
        <v>738645385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738645385</v>
      </c>
      <c r="X49" s="41">
        <f t="shared" si="2"/>
        <v>364846162</v>
      </c>
      <c r="Y49" s="41">
        <f t="shared" si="2"/>
        <v>373799223</v>
      </c>
      <c r="Z49" s="42">
        <f>+IF(X49&lt;&gt;0,+(Y49/X49)*100,0)</f>
        <v>102.45392769131007</v>
      </c>
      <c r="AA49" s="39">
        <f>+AA33-AA48</f>
        <v>887726660</v>
      </c>
    </row>
    <row r="50" spans="1:27" x14ac:dyDescent="0.25">
      <c r="A50" s="43" t="s">
        <v>75</v>
      </c>
      <c r="B50" s="15" t="s">
        <v>32</v>
      </c>
      <c r="C50" s="20">
        <v>2386954018</v>
      </c>
      <c r="D50" s="20"/>
      <c r="E50" s="21">
        <v>2721895694</v>
      </c>
      <c r="F50" s="22">
        <v>2751895694</v>
      </c>
      <c r="G50" s="22">
        <v>1404680</v>
      </c>
      <c r="H50" s="22">
        <v>29654910</v>
      </c>
      <c r="I50" s="22">
        <v>186869469</v>
      </c>
      <c r="J50" s="22">
        <v>217929059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217929059</v>
      </c>
      <c r="X50" s="22">
        <v>729285112</v>
      </c>
      <c r="Y50" s="22">
        <v>-511356053</v>
      </c>
      <c r="Z50" s="23">
        <v>-70.117440296793006</v>
      </c>
      <c r="AA50" s="20">
        <v>2751895694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-1021080334</v>
      </c>
      <c r="D52" s="48">
        <f t="shared" si="3"/>
        <v>0</v>
      </c>
      <c r="E52" s="49">
        <f t="shared" si="3"/>
        <v>3606727517</v>
      </c>
      <c r="F52" s="50">
        <f t="shared" si="3"/>
        <v>3639622354</v>
      </c>
      <c r="G52" s="50">
        <f t="shared" si="3"/>
        <v>779025697</v>
      </c>
      <c r="H52" s="50">
        <f t="shared" si="3"/>
        <v>60043063</v>
      </c>
      <c r="I52" s="50">
        <f t="shared" si="3"/>
        <v>117505684</v>
      </c>
      <c r="J52" s="50">
        <f t="shared" si="3"/>
        <v>956574444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956574444</v>
      </c>
      <c r="X52" s="50">
        <f t="shared" si="3"/>
        <v>1094131274</v>
      </c>
      <c r="Y52" s="50">
        <f t="shared" si="3"/>
        <v>-137556830</v>
      </c>
      <c r="Z52" s="51">
        <f>+IF(X52&lt;&gt;0,+(Y52/X52)*100,0)</f>
        <v>-12.572241856967523</v>
      </c>
      <c r="AA52" s="48">
        <f>SUM(AA49:AA51)</f>
        <v>3639622354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-1021080334</v>
      </c>
      <c r="D54" s="54">
        <f>+D52-D53</f>
        <v>0</v>
      </c>
      <c r="E54" s="55">
        <f t="shared" si="4"/>
        <v>3606727517</v>
      </c>
      <c r="F54" s="56">
        <f t="shared" si="4"/>
        <v>3639622354</v>
      </c>
      <c r="G54" s="56">
        <f t="shared" si="4"/>
        <v>779025697</v>
      </c>
      <c r="H54" s="56">
        <f t="shared" si="4"/>
        <v>60043063</v>
      </c>
      <c r="I54" s="56">
        <f t="shared" si="4"/>
        <v>117505684</v>
      </c>
      <c r="J54" s="56">
        <f t="shared" si="4"/>
        <v>956574444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956574444</v>
      </c>
      <c r="X54" s="56">
        <f t="shared" si="4"/>
        <v>1094131274</v>
      </c>
      <c r="Y54" s="56">
        <f t="shared" si="4"/>
        <v>-137556830</v>
      </c>
      <c r="Z54" s="57">
        <f>+IF(X54&lt;&gt;0,+(Y54/X54)*100,0)</f>
        <v>-12.572241856967523</v>
      </c>
      <c r="AA54" s="54">
        <f>+AA52-AA53</f>
        <v>3639622354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-1021080334</v>
      </c>
      <c r="D57" s="48">
        <f>SUM(D54:D56)</f>
        <v>0</v>
      </c>
      <c r="E57" s="49">
        <f t="shared" si="5"/>
        <v>3606727517</v>
      </c>
      <c r="F57" s="50">
        <f t="shared" si="5"/>
        <v>3639622354</v>
      </c>
      <c r="G57" s="50">
        <f t="shared" si="5"/>
        <v>779025697</v>
      </c>
      <c r="H57" s="50">
        <f t="shared" si="5"/>
        <v>60043063</v>
      </c>
      <c r="I57" s="50">
        <f t="shared" si="5"/>
        <v>117505684</v>
      </c>
      <c r="J57" s="50">
        <f t="shared" si="5"/>
        <v>956574444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956574444</v>
      </c>
      <c r="X57" s="50">
        <f t="shared" si="5"/>
        <v>1094131274</v>
      </c>
      <c r="Y57" s="50">
        <f t="shared" si="5"/>
        <v>-137556830</v>
      </c>
      <c r="Z57" s="51">
        <f>+IF(X57&lt;&gt;0,+(Y57/X57)*100,0)</f>
        <v>-12.572241856967523</v>
      </c>
      <c r="AA57" s="48">
        <f>SUM(AA54:AA56)</f>
        <v>3639622354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-1021080334</v>
      </c>
      <c r="D60" s="65">
        <f>SUM(D57:D59)</f>
        <v>0</v>
      </c>
      <c r="E60" s="66">
        <f t="shared" si="6"/>
        <v>3606727517</v>
      </c>
      <c r="F60" s="67">
        <f t="shared" si="6"/>
        <v>3639622354</v>
      </c>
      <c r="G60" s="67">
        <f t="shared" si="6"/>
        <v>779025697</v>
      </c>
      <c r="H60" s="67">
        <f t="shared" si="6"/>
        <v>60043063</v>
      </c>
      <c r="I60" s="67">
        <f t="shared" si="6"/>
        <v>117505684</v>
      </c>
      <c r="J60" s="67">
        <f t="shared" si="6"/>
        <v>956574444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956574444</v>
      </c>
      <c r="X60" s="67">
        <f t="shared" si="6"/>
        <v>1094131274</v>
      </c>
      <c r="Y60" s="67">
        <f t="shared" si="6"/>
        <v>-137556830</v>
      </c>
      <c r="Z60" s="68">
        <f>+IF(X60&lt;&gt;0,+(Y60/X60)*100,0)</f>
        <v>-12.572241856967523</v>
      </c>
      <c r="AA60" s="65">
        <f>SUM(AA57:AA59)</f>
        <v>3639622354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DB7E312C3B5784BBFA95B966CD48A8A" ma:contentTypeVersion="" ma:contentTypeDescription="Create a new document." ma:contentTypeScope="" ma:versionID="1253b3e9d4b1781a762c3e321edb370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3A99238C-3D0C-46CE-931A-61B80495766B}"/>
</file>

<file path=customXml/itemProps2.xml><?xml version="1.0" encoding="utf-8"?>
<ds:datastoreItem xmlns:ds="http://schemas.openxmlformats.org/officeDocument/2006/customXml" ds:itemID="{C2BB6F48-2CDB-4946-8AA4-BD44CF4DFC6A}"/>
</file>

<file path=customXml/itemProps3.xml><?xml version="1.0" encoding="utf-8"?>
<ds:datastoreItem xmlns:ds="http://schemas.openxmlformats.org/officeDocument/2006/customXml" ds:itemID="{B2D89774-C898-4233-B83F-9DA18ADCD1E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40</vt:i4>
      </vt:variant>
      <vt:variant>
        <vt:lpstr>Named Ranges</vt:lpstr>
      </vt:variant>
      <vt:variant>
        <vt:i4>40</vt:i4>
      </vt:variant>
    </vt:vector>
  </HeadingPairs>
  <TitlesOfParts>
    <vt:vector size="80" baseType="lpstr"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Summary</vt:lpstr>
      <vt:lpstr>BUF!Print_Area</vt:lpstr>
      <vt:lpstr>'DC10'!Print_Area</vt:lpstr>
      <vt:lpstr>'DC12'!Print_Area</vt:lpstr>
      <vt:lpstr>'DC13'!Print_Area</vt:lpstr>
      <vt:lpstr>'DC14'!Print_Area</vt:lpstr>
      <vt:lpstr>'DC15'!Print_Area</vt:lpstr>
      <vt:lpstr>'DC44'!Print_Area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NMA!Print_Area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2025-11-05T09:31:25Z</dcterms:created>
  <dcterms:modified xsi:type="dcterms:W3CDTF">2025-11-05T09:35:46Z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0x010100CDB7E312C3B5784BBFA95B966CD48A8A</vt:lpwstr>
  </property>
</Properties>
</file>